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mc:AlternateContent xmlns:mc="http://schemas.openxmlformats.org/markup-compatibility/2006">
    <mc:Choice Requires="x15">
      <x15ac:absPath xmlns:x15ac="http://schemas.microsoft.com/office/spreadsheetml/2010/11/ac" url="/Users/macbook/Desktop/SENA 2023-/Servicios Y Operaciones Microfinancieras 2721598/DOCUMENTOS/"/>
    </mc:Choice>
  </mc:AlternateContent>
  <xr:revisionPtr revIDLastSave="0" documentId="13_ncr:1_{49A18C4D-F41C-4140-B1E0-65E953A1FD97}" xr6:coauthVersionLast="47" xr6:coauthVersionMax="47" xr10:uidLastSave="{00000000-0000-0000-0000-000000000000}"/>
  <bookViews>
    <workbookView xWindow="0" yWindow="500" windowWidth="28800" windowHeight="16300" xr2:uid="{00000000-000D-0000-FFFF-FFFF00000000}"/>
  </bookViews>
  <sheets>
    <sheet name="Módulo 1 Asesorar consumidor mi" sheetId="1" r:id="rId1"/>
    <sheet name="Básicas Módulo 1" sheetId="2" state="hidden" r:id="rId2"/>
    <sheet name="Módulo 2 Evaluar solicitudes mi" sheetId="3" r:id="rId3"/>
    <sheet name="Módulo 3 Recuperar cartera" sheetId="4" r:id="rId4"/>
    <sheet name="Tabla de tiempos"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0" roundtripDataSignature="AMtx7mjNmFhPsTI9yrK5f4l6i5sORPIKTQ=="/>
    </ext>
  </extLst>
</workbook>
</file>

<file path=xl/calcChain.xml><?xml version="1.0" encoding="utf-8"?>
<calcChain xmlns="http://schemas.openxmlformats.org/spreadsheetml/2006/main">
  <c r="G43" i="4" l="1"/>
  <c r="G27" i="3"/>
  <c r="G59" i="1"/>
  <c r="J255" i="5" l="1"/>
  <c r="L242" i="5"/>
  <c r="K201" i="5"/>
  <c r="K199" i="5"/>
  <c r="K197" i="5"/>
  <c r="K195" i="5"/>
  <c r="I191" i="5"/>
  <c r="H191" i="5"/>
  <c r="G191" i="5"/>
  <c r="F191" i="5"/>
  <c r="E191" i="5"/>
  <c r="D191" i="5"/>
  <c r="C191" i="5"/>
  <c r="K186" i="5"/>
  <c r="K184" i="5"/>
  <c r="K182" i="5"/>
  <c r="K180" i="5"/>
  <c r="I165" i="5"/>
  <c r="H165" i="5"/>
  <c r="G165" i="5"/>
  <c r="F165" i="5"/>
  <c r="E165" i="5"/>
  <c r="D165" i="5"/>
  <c r="C165" i="5"/>
  <c r="K160" i="5"/>
  <c r="H160" i="5"/>
  <c r="F158" i="5"/>
  <c r="E157" i="5"/>
  <c r="C157" i="5"/>
  <c r="I157" i="5" s="1"/>
  <c r="K128" i="5"/>
  <c r="K126" i="5"/>
  <c r="K124" i="5"/>
  <c r="K122" i="5"/>
  <c r="I118" i="5"/>
  <c r="H118" i="5"/>
  <c r="G118" i="5"/>
  <c r="F118" i="5"/>
  <c r="E118" i="5"/>
  <c r="D118" i="5"/>
  <c r="C118" i="5"/>
  <c r="K113" i="5"/>
  <c r="K111" i="5"/>
  <c r="K109" i="5"/>
  <c r="K107" i="5"/>
  <c r="I92" i="5"/>
  <c r="H92" i="5"/>
  <c r="G92" i="5"/>
  <c r="F92" i="5"/>
  <c r="E92" i="5"/>
  <c r="D92" i="5"/>
  <c r="C92" i="5"/>
  <c r="K87" i="5"/>
  <c r="H87" i="5"/>
  <c r="F85" i="5"/>
  <c r="E85" i="5"/>
  <c r="C85" i="5"/>
  <c r="I85" i="5" s="1"/>
  <c r="E84" i="5"/>
  <c r="E87" i="5" s="1"/>
  <c r="O73" i="5"/>
  <c r="H69" i="5"/>
  <c r="I71" i="5" s="1"/>
  <c r="K71" i="5" s="1"/>
  <c r="J63" i="5"/>
  <c r="L59" i="5"/>
  <c r="L57" i="5"/>
  <c r="L55" i="5"/>
  <c r="L53" i="5"/>
  <c r="J49" i="5"/>
  <c r="I49" i="5"/>
  <c r="H49" i="5"/>
  <c r="G49" i="5"/>
  <c r="F49" i="5"/>
  <c r="E49" i="5"/>
  <c r="D49" i="5"/>
  <c r="L44" i="5"/>
  <c r="L42" i="5"/>
  <c r="L40" i="5"/>
  <c r="L38" i="5"/>
  <c r="J23" i="5"/>
  <c r="I23" i="5"/>
  <c r="H23" i="5"/>
  <c r="G23" i="5"/>
  <c r="F23" i="5"/>
  <c r="E23" i="5"/>
  <c r="D23" i="5"/>
  <c r="L18" i="5"/>
  <c r="I18" i="5"/>
  <c r="G16" i="5"/>
  <c r="F16" i="5" s="1"/>
  <c r="D16" i="5" s="1"/>
  <c r="F15" i="5"/>
  <c r="D15" i="5"/>
  <c r="J15" i="5" s="1"/>
  <c r="J6" i="5"/>
  <c r="J3" i="5"/>
  <c r="L3" i="5" s="1"/>
  <c r="E3" i="5"/>
  <c r="F3" i="5" s="1"/>
  <c r="V9" i="3"/>
  <c r="U9" i="3"/>
  <c r="G85" i="5" l="1"/>
  <c r="C84" i="5"/>
  <c r="L85" i="5"/>
  <c r="L157" i="5"/>
  <c r="G157" i="5"/>
  <c r="F87" i="5"/>
  <c r="M87" i="5" s="1"/>
  <c r="J16" i="5"/>
  <c r="M16" i="5"/>
  <c r="F18" i="5"/>
  <c r="F160" i="5"/>
  <c r="M160" i="5" s="1"/>
  <c r="E158" i="5"/>
  <c r="D18" i="5"/>
  <c r="D19" i="5" s="1"/>
  <c r="M15" i="5"/>
  <c r="G18" i="5"/>
  <c r="N18" i="5" s="1"/>
  <c r="H16" i="5"/>
  <c r="H15" i="5"/>
  <c r="C87" i="5" l="1"/>
  <c r="C88" i="5" s="1"/>
  <c r="L84" i="5"/>
  <c r="I84" i="5"/>
  <c r="G84" i="5"/>
  <c r="C158" i="5"/>
  <c r="E160" i="5"/>
  <c r="I158" i="5" l="1"/>
  <c r="L158" i="5"/>
  <c r="C160" i="5"/>
  <c r="C161" i="5" s="1"/>
  <c r="G158" i="5"/>
</calcChain>
</file>

<file path=xl/sharedStrings.xml><?xml version="1.0" encoding="utf-8"?>
<sst xmlns="http://schemas.openxmlformats.org/spreadsheetml/2006/main" count="1221" uniqueCount="735">
  <si>
    <t>Versión: 01</t>
  </si>
  <si>
    <t>Código: 
GFPI-F-133</t>
  </si>
  <si>
    <t xml:space="preserve">GESTIÓN DE LA FORMACIÓN PROFESIONAL INTEGRAL </t>
  </si>
  <si>
    <t>Planeación de las Actividades Técnicas de Aprendizaje</t>
  </si>
  <si>
    <t>Denominación del programa o módulo de formación: 133302 - Técnico laboral en servicios y operaciones microfinancieras.</t>
  </si>
  <si>
    <t>Fecha de elaboración: Febrero de 2021</t>
  </si>
  <si>
    <t>Competencia</t>
  </si>
  <si>
    <t>Resultados de aprendizaje</t>
  </si>
  <si>
    <t>Conocimientos de proceso</t>
  </si>
  <si>
    <t>Conocimientos del saber</t>
  </si>
  <si>
    <t>Criterios de evaluación</t>
  </si>
  <si>
    <t>Actividades de Aprendizaje AA - Actividad Técnica de Aprendizaje ATA</t>
  </si>
  <si>
    <t>Tiempo horas</t>
  </si>
  <si>
    <t>Evidencia a desarrollar por el aprendiz</t>
  </si>
  <si>
    <t>Instrumentos de evaluación</t>
  </si>
  <si>
    <t>Guía</t>
  </si>
  <si>
    <t>Ambiente mínimo requerido</t>
  </si>
  <si>
    <t>Materiales de formación</t>
  </si>
  <si>
    <t>Material didáctico. (medios, recursos)</t>
  </si>
  <si>
    <t>Recursos tecnológicos</t>
  </si>
  <si>
    <t xml:space="preserve">Horas de trabajo directo </t>
  </si>
  <si>
    <t>Horas de trabajo independiente</t>
  </si>
  <si>
    <t>Talleres por ATA</t>
  </si>
  <si>
    <t>Taller</t>
  </si>
  <si>
    <t>210301089. Asesoramiento al consumidor financiero.</t>
  </si>
  <si>
    <t>210301089-01. Identificar cliente objetivo de acuerdo con políticas de la entidad.</t>
  </si>
  <si>
    <t>Microfinanzas: concepto, contexto regional, sistema microfinanciero colombiano, historia y su relevancia
Microempresa: concepto, tipos y caracterìsticas, marco legal
Microcrédito: concepto, características, tipos, requisitos, comisión, honorarios, monto, plazo, tasa, cuota, ventajas y desventajas.</t>
  </si>
  <si>
    <t>Especifica los productos y servicios ofertados según segmento microfinanciero y entorno.
Interpreta el contexto de las microfinanzas de acuerdo a la legislación.</t>
  </si>
  <si>
    <t>ATA 1: Identificar el contexto de las microfinanzas y las diferencias entre los conceptos de microempresa, microcrédito, microfinanzas según la
normatividad.</t>
  </si>
  <si>
    <t>GA1-ATA1-Taller01
GA1-ATA1-Taller02</t>
  </si>
  <si>
    <t>IE-GA1-210301089-ATA1-EV01
IE-GA1-210301089-ATA1-EV02</t>
  </si>
  <si>
    <t>Guía 1</t>
  </si>
  <si>
    <t>Conexión a Internet
LMS</t>
  </si>
  <si>
    <t>● Videos
● Páginas web
● Textos
● Guias</t>
  </si>
  <si>
    <t>● Computador
● Celular
● Programa software de operaciones financieras
● Acceso a internet
● Aplicaciones virtuales</t>
  </si>
  <si>
    <t>Productos y servicios microfinancieros: concepto, tipos de productos y servicios, características.</t>
  </si>
  <si>
    <t>Especifica los productos y servicios ofertados según segmento microfinanciero y entorno.</t>
  </si>
  <si>
    <t>ATA2: Identificar sectores económicos, entidades microfinancieras, productos y
servicios microfinancieros ofertados teniendo en cuenta sus características y georeferenciación.</t>
  </si>
  <si>
    <t>GA1-ATA2-Taller01</t>
  </si>
  <si>
    <t>IE-GA1-210301089-ATA2-EV01</t>
  </si>
  <si>
    <t>Aplica técnicas de relacionamiento con los clientes de acuerdo a características del mundo laboral microfinanciero.
Selecciona al cliente de acuerdo a criterios organizacionales.</t>
  </si>
  <si>
    <t>ATA 3: Obtener información comercial según técnicas de inteligencia emocional, etiqueta y protocolo.</t>
  </si>
  <si>
    <t>GA1-ATA3-Taller01
GA1-ATA3-Taller02
GA1-ATA3-Taller03</t>
  </si>
  <si>
    <t>IE-GA1-210301089-ATA3-EV01
IE-GA1-210301089-ATA3-EV02
IE-GA1-210301089-ATA3-EV03</t>
  </si>
  <si>
    <t>ATA 4: Registrar la información comercial del cliente de acuerdo con herramientas tecnológicas y políticas de la entidad.</t>
  </si>
  <si>
    <t>GA1-ATA4-Taller01</t>
  </si>
  <si>
    <t>IE-GA1-210301089-ATA4-EV01</t>
  </si>
  <si>
    <t>230101507. Implementación de hábitos  saludables mediante la actividad  física, de conformidad con las  exigencias del perfil idóneo de  egreso.</t>
  </si>
  <si>
    <t>230101507-01. Desarrollar habilidades psicomotrices en el contexto productivo y social.</t>
  </si>
  <si>
    <t xml:space="preserve">Identificar los conceptos básicos de anatomía y fisiología.
Aplicar los conceptos básicos de la miología humana con base en el análisis del movimiento.
Interpretar los fundamentos de estilo de vida saludable, higiene y nutrición en los contextos productivo y social.
Administrar un plan de higiene corporal dentro del contexto productivo.
Ejecutar rutinas de ejercicio físico según las necesidades de los contextos laboral y social.
Establecer pausas de acuerdo con cargas de trabajo y tiempos de Actividad Física para una
recuperación adecuada.
Identificar las técnicas de coordinación motriz relacionadas con su perfil ocupacional.
Seleccionar técnicas que le permiten potenciar su capacidad de reacción mental y mejorar sus destrezas motoras según la naturaleza de su entorno laboral.
Aplicar conceptos básicos de ergonomía y pausas activas de acuerdo con la naturaleza de la función productiva.
Discriminar ejercicios específicos para la prevención de riesgos ergonómicos según su actividad laboral.
</t>
  </si>
  <si>
    <t xml:space="preserve">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
Uso adecuado del tiempo libre.
</t>
  </si>
  <si>
    <t>Identifica las técnicas de coordinación motriz relacionadas con su perfil ocupacional.
Selecciona técnicas que le permiten potenciar su capacidad de reacción mental y mejorar sus destrezas motoras según la naturaleza de su entorno laboral.</t>
  </si>
  <si>
    <t>AA1.Valorar el estado general de las condiciones psicomotrices individuales para aplicar los correctivos necesarios que permitan mejorar las capacidades.</t>
  </si>
  <si>
    <t>N/A</t>
  </si>
  <si>
    <t>IE-GA1-230101507-AA1-EV01</t>
  </si>
  <si>
    <t>LMS</t>
  </si>
  <si>
    <t>230101507-02. Practicar hábitos saludables mediante la aplicación de fundamentos de nutrición e higiene.</t>
  </si>
  <si>
    <t>Interpreta los fundamentos de estilo de vida saludable, higiene y nutrición en los contextos productivo y social.
Administra un plan de higiene corporal dentro del contexto productivo.</t>
  </si>
  <si>
    <t>AA2. Establecer hábitos para lograr un estilo de vida saludable, mediante la aplicación de fundamentos de nutrición e higiene.</t>
  </si>
  <si>
    <t>IE-GA1-230101507-AA2-EV01</t>
  </si>
  <si>
    <t>230101507-03. Ejecutar actividades de acondicionamiento físico orientadas hacia el mejoramiento de la condición física en los contextos productivo y social.</t>
  </si>
  <si>
    <t>Ejecuta rutinas de ejercicio físico según las necesidades de los contextos laboral y social.
Establece pausas de acuerdo con cargas de trabajo y tiempos de Actividad Física para una recuperación adecuada.</t>
  </si>
  <si>
    <t>AA3. Construir conocimientos y prácticas básicas de nutrición en los aprendices para implementar acciones de la cultura física en el mejoramiento de la calidad de vida en el contexto individual, laboral y social.</t>
  </si>
  <si>
    <t>IE-GA1 -230101507- AA3-EV01</t>
  </si>
  <si>
    <t>230101507-04. Implementar un plan de ergonomía y pausas activas según las características de la función productiva.</t>
  </si>
  <si>
    <t>Aplica conceptos básicos de ergonomía y pausas activas de acuerdo con la naturaleza de la función productiva.
Discrimina ejercicios específicos para la prevención de riesgos ergonómicos según su actividad laboral.</t>
  </si>
  <si>
    <t>AA4. Identificar la higiene postural y pausas activas correctas para el desempeño del área ocupacional.</t>
  </si>
  <si>
    <t>IE-GA1 -230101507- AA4-EV01</t>
  </si>
  <si>
    <t>240201526. Interacción en el contexto  productivo y social con  principios éticos.</t>
  </si>
  <si>
    <t>240201526 - 01. Promover mi dignidad y la del otro a partir de los principios y valores éticos como aporte en la instauración de una cultura de paz.</t>
  </si>
  <si>
    <t xml:space="preserve">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
</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</si>
  <si>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Gobernabilidad: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</si>
  <si>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 xml:space="preserve">Reconoce su valor y el valor del otro de  acuerdo a los principios de dignidad y construcción cultural y autonomía. </t>
  </si>
  <si>
    <t>AA1. Reconocer el impacto de las acciones humanas sobre sí mismo y  el entorno, dándoles un criterio de valor.</t>
  </si>
  <si>
    <t>IE-GA1-240201526-AA1-EV01</t>
  </si>
  <si>
    <t xml:space="preserve">Define su proyecto de vida con base en  criterios axiológicos y culturales y hábitos de convivencia. </t>
  </si>
  <si>
    <t>Define su proyecto  de vida de acuerdo a los criterios de dignidad, de respeto, creencias, ecología y cultura.</t>
  </si>
  <si>
    <t>AA2. Diseñar y  definir  su proyecto de vida, aplicando técnicas de PNL.</t>
  </si>
  <si>
    <t>IE-GA1-240201526-AA2-EV01</t>
  </si>
  <si>
    <t>240201526 -02. Establecer relaciones de crecimiento personal y comunitario a partir del bien común como aporte para el desarrollo social.</t>
  </si>
  <si>
    <t>Aplica acciones  de prevención de acciones violentas con base en estrategias de comunicación asertiva.</t>
  </si>
  <si>
    <t>AA3. Reconocer los conceptos sobre la vida en comunidad teniendo como base las relaciones con el contexto social.</t>
  </si>
  <si>
    <t>IE-GA1-240201526-AA3-EV01</t>
  </si>
  <si>
    <t>Evidencia respeto por el bien común, la alteridad y el diálogo con el otro con base en principios axiológicos.</t>
  </si>
  <si>
    <t>240201526 - 03. Promover el uso racional de los recursos naturales a partir de criterios de sostenibilidad y sustentabilidad ética y normativa vigente.</t>
  </si>
  <si>
    <t xml:space="preserve">Cambia actitudes frente a su comportamiento con base en la dignidad, aportando  a la cultura de paz.   </t>
  </si>
  <si>
    <t xml:space="preserve">AA4. Proponer estrategias para promover el uso racional de los recursos teniendo como base los Objetivos de Desarrollo Sostenible (ODS). </t>
  </si>
  <si>
    <t>IE-GA1-240201526-AA4-EV01</t>
  </si>
  <si>
    <t xml:space="preserve">Utiliza herramientas que permiten la comunicación asertiva en  diferentes entornos teniendo en cuenta la pedagogía para la paz. </t>
  </si>
  <si>
    <t>240201526 - 04. Contribuir con el fortalecimiento de la cultura de paz a partir de la dignidad humana y las estrategias para la transformación de conflictos.</t>
  </si>
  <si>
    <t xml:space="preserve">Reconoce hitos históricos  de violencia y paz como aporte a la construcción de una cultura de paz. </t>
  </si>
  <si>
    <t>AA5. Reconocer los hechos históricos más representativos en la historia de Colombia que estan marcados por la violencia y los acuerdos de paz.</t>
  </si>
  <si>
    <t>IE-GA1-240201526-AA5-EV01</t>
  </si>
  <si>
    <t xml:space="preserve">Modifica actitudes comportamentales  a partir de la resolución pacífica de conflictos. </t>
  </si>
  <si>
    <t>AA6. Utilizar las estrategias de negociación frente al conflicto colombiano teniendo en cuenta las relaciones interpersonales y las experiencias de otros acuerdos exitosos.</t>
  </si>
  <si>
    <t>IE-GA1-240201526-AA6-EV01</t>
  </si>
  <si>
    <t xml:space="preserve">Construye relaciones interpersonales  a partir del enfoque diferencial y la promoción de una cultura de paz. </t>
  </si>
  <si>
    <t>210301089-02. Examinar la información recibida del cliente de acuerdo con política institucional, productos y servicios microfinancieros.</t>
  </si>
  <si>
    <t>2.1 Describe al cliente los productos microfinancieros según el portafolio de la entidad.</t>
  </si>
  <si>
    <t>ATA 5: Informar al cliente acerca de los productos y servicios microfinancieros de la organización conforme a sus necesidades.</t>
  </si>
  <si>
    <t>GA2-ATA5-Taller01</t>
  </si>
  <si>
    <t>IE-GA2-210301089-ATA5-EV01</t>
  </si>
  <si>
    <t>Guía 2</t>
  </si>
  <si>
    <t>2.2.1 Centrales de información: concepto, Buró de Crédito, tipos de consulta, interpretación, autorizaciones y reportes a dichas centrales</t>
  </si>
  <si>
    <t>2.2 Contrasta la información de las centrales de información de acuerdo con procedimiento técnico.</t>
  </si>
  <si>
    <t>ATA 6: Caracterizar los servicios de las centrales de información de acuerdo con la normatividad.</t>
  </si>
  <si>
    <t>GA2-ATA6-Taller01</t>
  </si>
  <si>
    <t>IE-GA2-210301089-ATA6-EV01</t>
  </si>
  <si>
    <t>ATA 7: Desarrollar ejercicios relacionados con tasas de interés, diferencias de interés simple e interés compuesto de acuerdo con los fundamentos de matemáticas financieras.</t>
  </si>
  <si>
    <t>GA2-ATA7-Taller01
GA2-ATA7-Taller02
GA2-ATA7-Taller03
GA2-ATA7-Taller04</t>
  </si>
  <si>
    <t>IE-GA2-210301089-ATA7-EV01
IE-GA2-210301089-ATA7-EV02
IE-GA2-210301089-ATA7-EV03
IE-GA2-210301089-ATA7-EV04</t>
  </si>
  <si>
    <t>ATA 8: Calcular anualidades y tablas de amortización de acuerdo con los fundamentos de matemáticas financieras.</t>
  </si>
  <si>
    <t>GA2-ATA8-Taller01
GA2-ATA8-Taller02</t>
  </si>
  <si>
    <t>IE-GA2-210301089-ATA8-EV01
IE-GA2-210301089-ATA8-EV02</t>
  </si>
  <si>
    <t>2.3.2 Políticas organizacionales: concepto, lineamientos, requisitos y clases</t>
  </si>
  <si>
    <t>ATA 9: Realizar cálculos financieros según el monto de la obligación y políticas organizacionales.</t>
  </si>
  <si>
    <t>GA2-ATA9-Taller01</t>
  </si>
  <si>
    <t>IE-GA2-210301089-ATA9-EV01</t>
  </si>
  <si>
    <t>210301089-03. Validar las condiciones de la solicitud de acuerdo con los requisitos exigidos por la entidad.</t>
  </si>
  <si>
    <t>3.1 Ratificar el cumplimiento de requisitos microfinancieros</t>
  </si>
  <si>
    <t>3.1.1 Verificación de la información: técnicas de validación y respaldo de la información.</t>
  </si>
  <si>
    <t>3.1 Comprueba el cumplimiento de las exigencias de acuerdo con políticas organizacionales</t>
  </si>
  <si>
    <t>ATA 10: Describir los Sistemas de Administración de Riesgos según su contexto y tipología.</t>
  </si>
  <si>
    <t>GA2-ATA10-Taller01</t>
  </si>
  <si>
    <t>IE-GA2-210301089-ATA10-EV01</t>
  </si>
  <si>
    <t>3.1.2 Administración de riesgos: concepto, tipos de riesgos (SARLAFT, SARO, ARAS), principios básicos, fases, etapas, criterios para la identificación de alertas y operaciones sospechosas.</t>
  </si>
  <si>
    <t>ATA 11: Determinar la importancia y verificación de la información suministrada por el cliente teniendo en cuenta los riesgos y requisitos exigidos por la entidad.</t>
  </si>
  <si>
    <t>GA2-ATA11-Taller01</t>
  </si>
  <si>
    <t>IE-GA2-210301089-ATA11-EV01</t>
  </si>
  <si>
    <t xml:space="preserve">210301089-04. Elaborar propuesta comercial de acuerdo con tipo de producto microfinanciero y manual de procedimiento.  </t>
  </si>
  <si>
    <t>4.1 Organizar los elementos de la propuesta comercial</t>
  </si>
  <si>
    <t>4.1.1 Propuestas comerciales: concepto, necesidades del cliente, tipos de propuestas, plan táctico, obligaciones, argumentación, cierre comercial y fidelización</t>
  </si>
  <si>
    <t>4.1 Sustenta la propuesta comercial conforme al producto solicitado y la necesidad del cliente</t>
  </si>
  <si>
    <t>ATA 12: Elaborar propuesta comercial teniendo en cuenta la necesidad del cliente y políticas organizacionales.</t>
  </si>
  <si>
    <t>GA2-ATA12-Taller01</t>
  </si>
  <si>
    <t>IE-GA2-210301089-ATA12-EV01</t>
  </si>
  <si>
    <t>ATA 13: Elaborar propuesta comercial de renovación teniendo en cuenta la fidelización del cliente.</t>
  </si>
  <si>
    <t>GA2-ATA13-Taller01</t>
  </si>
  <si>
    <t>IE-GA2-210301089-ATA13-EV01</t>
  </si>
  <si>
    <t>4.1.2 Educación económica y financiera: concepto, presupuesto, ahorro, inversión, inclusión y canales transaccionales, manejo del crédito.</t>
  </si>
  <si>
    <t>ATA 14: Fidelizar al cliente a través de la educación financiera.</t>
  </si>
  <si>
    <t>GA2-ATA14-Taller01</t>
  </si>
  <si>
    <t>IE-GA2-210301089-ATA14-EV01</t>
  </si>
  <si>
    <t>240201528. Razonamiento cuantitativo frente a situaciones susceptibles de ser abordadas de manera matemática.</t>
  </si>
  <si>
    <t>240201528-01. Identificar situaciones problemáticas asociadas a sus necesidades de contexto aplicando procedimientos matemáticos.</t>
  </si>
  <si>
    <t xml:space="preserve">Reconocer información cuantitativa.
Establecer relaciones entre variables.
Identificar equivalencias entre sistemas de medidas.
Definir elementos de figuras geométricas.
Realizar ecuaciones de primer grado.
Interpretar un conjunto de datos.
Plantear proporciones.
Plantear ecuaciones de primer grado.
Representar figuras geométricas.
Representar un conjunto de datos.
Realizar operaciones y procedimientos matemáticos entre cantidades racionales.
Solucionar reglas de tres simple directa.
Calcular perímetros, áreas y volúmenes.
Realizar conversión de unidades de medida.
Resolver ecuaciones de primer grado.
Comprobar los procedimientos matemáticos.
Verificar la solución de una ecuación.
</t>
  </si>
  <si>
    <t xml:space="preserve">Números racionales: concepto, representaciones y propiedades.
Operaciones aritméticas: concepto, procesos, orden de las operaciones y propiedades.
Proporcionalidad directa: concepto y regla de tres simple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
</t>
  </si>
  <si>
    <t>Define el problema a resolver de acuerdo con las necesidades de su entorno.
Define procedimientos matemáticos según la situación problemática.</t>
  </si>
  <si>
    <t>AA1. Desarrollar procedimientos aritméticos para resolver problemáticas de la vida cotidiana.</t>
  </si>
  <si>
    <t>IE-GA2-240201528-AA1-EV01</t>
  </si>
  <si>
    <t>240201528-02. Plantear problemas aritméticos, geométricos y métricos de acuerdo con los contextos productivo y social.</t>
  </si>
  <si>
    <t>Realiza procedimientos matemáticos mediante el uso de calculadora.
Presenta solución a problemas mediante figuras geométricas.</t>
  </si>
  <si>
    <t>AA2. Resolver problemas de aplicación de situaciones de los contextos productivo y social a partir del uso de herramientas matemáticas.</t>
  </si>
  <si>
    <t>IE-GA2-240201528-AA2-EV01 .</t>
  </si>
  <si>
    <t>240201528-03. Solucionar problemas del entorno productivo y social aplicando principios matemáticos.</t>
  </si>
  <si>
    <t>Resuelve ecuaciones de acuerdo con principios matemáticos.
Calcula perímetros, áreas y volúmenes de acuerdo con los elementos de la figura geométrica.
Plantea ecuaciones de primer grado de acuerdo con los ejercicios planteados.</t>
  </si>
  <si>
    <t>AA3. Realizar un muestreo estadístico acerca de una situación contextualizada en la vida diaria.</t>
  </si>
  <si>
    <t>IE-GA2-240201528-AA3-EV01</t>
  </si>
  <si>
    <t>240201528-04. Verificar los resultados de los procedimientos matemáticos conforme con los requerimientos de los diferentes contextos.</t>
  </si>
  <si>
    <t>Plantea reglas de tres de acuerdo a la relación entre las variables.
Realiza conversiones según las equivalencias entre sistemas de medida.
Representa un conjunto de datos de acuerdo con la variable estadística.</t>
  </si>
  <si>
    <t>AA4. Crear un algoritmo para sistematizar el cálculo de perímetros, áreas y volumen de figuras planas y sólidos regulares.</t>
  </si>
  <si>
    <t>IE-GA2-240201528-AA4-EV01</t>
  </si>
  <si>
    <t>210201501. Ejercicio de los derechos fundamentales del trabajo.</t>
  </si>
  <si>
    <t>210201501-01. Valorar la importancia de la ciudadanía laboral con base en el estudio de los derechos humanos y fundamentales en el trabajo.</t>
  </si>
  <si>
    <t xml:space="preserve">Analizar la relación entre el trabajo y el desarrollo humano.
Identificar la naturaleza de los derechos humanos y fundamentales en el trabajo.
Relacionar en el marco de los derechos humanos, el desarrollo social, la autonomía y la dignidad.
Argumentar el ejercicio de los derechos fundamentales en el trabajo, la defensa de los mismos y la expresión de la ciudadanía laboral.
Desarrollar documentos relacionados con la defensa de los derechos individuales y colectivos en el trabajo.
Dimensionar el ejercicio del derecho a la huelga.
Integrar acciones de solidaridad para la defensa del ser humano, la naturaleza y los valores de la convivencia social y ciudadanía.
</t>
  </si>
  <si>
    <t xml:space="preserve">● Persona sociedad y trabajo.
Periodos históricos de la producción.
Dignidad humana, democracia, el trabajo, justicia y paz. 
Desarrollo humano integral.
Diversidad cultural.
Dimensiones del mundo del trabajo: antropológica, sociológica, económica y jurídica.
Leyes fundamentales y mandatos legales
Política: Derechos Humanos y Constitución Política de Colombia.
Principios y derechos de la OIT: declaración de la OIT.
Derecho a la vida.
Derechos políticos y civiles.
Derechos del trabajo y ciudadanía laboral.
Derechos del trabajo y su impacto en el desarrollo de la sociedad
Persona sujeto de derechos y deberes en el contexto de los derechos humanos
Derechos individuales y colectivos del trabajo: características y campos para el desarrollo del derecho individual y colectivo en el mundo del trabajo
Trabajo digno y decente: definición, análisis del trabajo forzoso u obligatorio.
Integración de políticas. Formalización.
Categorías del mundo del trabajo: des-laboralización, precarización, tercerización.
Igualdad de género: equidad y balance de género.
Trabajo forzado y trabajo infantil.
Enfoque diferencial, valor ciudadano para la inclusión social discriminación laboral en casos de enfermedades terminales.
Derechos para la sostenibilidad empresarial: eficiencia, eficacia, efectividad.
● Derechos fundamentales en el trabajo: individuales y colectivos derechos y libertades ciudadanas.
Diálogo social
Mecanismos de protección de los derechos en el trabajo
Aplicación de los mecanismos de protección de los derechos en el trabajo, individuales y colectivos
Caja de herramientas laborales: salario, prestaciones sociales, seguridad social y contratación.
Tiempo libre: recreación, deporte, arte, cultura, vida familiar.
● Derechos colectivos.
Derecho a la asociación.
Normatividad nacional e internacional.
Libertad de asociación y sindical.
Resolución pacífica de los conflictos; derecho a la negociación colectiva y la huelga.
Valores democráticos sobre el sindicalismo.
Normatividad nacional e internacional.
Asociaciones sindicales, libertad sindical y derechos asociados.
● Derechos de solidaridad o de los pueblos.
Concepto de territorio, relación entre los derechos fundamentales en el trabajo con los derechos del territorio.
Relación entre el ser humano, la naturaleza y el planeta.
Autodeterminación de los pueblos y desarrollo sostenible y seguridad alimentaria.
Estrategias de desarrollo e impacto ambiental en Colombia.
Postconflicto y paz.
Apropiación del avance y uso de la ciencia y la tecnología.
Desarrollo para una vida digna.
Identidad nacional y cultural.
</t>
  </si>
  <si>
    <t>Compara las condiciones del trabajo, en el devenir histórico de la humanidad de acuerdo con la dignidad humana.</t>
  </si>
  <si>
    <t>GA2_210201501-AA1.Comparar las condiciones del trabajo en el devenir histórico de la humanidad</t>
  </si>
  <si>
    <t xml:space="preserve">Evidencia de conocimiento:                  
Taller 
GA2_210201501-AA1-EV01                                                                                                                     
Evidencia de desempeño:
Foro sobre características del trabajo en contexto local. 
GA2_210201501-AA1-EV02
</t>
  </si>
  <si>
    <t xml:space="preserve">IE-GA2_210201501-AA1-EV01                                                                                                                     
IE-GA2_210201501-AA1-EV02
</t>
  </si>
  <si>
    <t>Argumenta el trabajo decente en el marco de los derechos humanos y fundamentales en el trabajo en la línea del tiempo.</t>
  </si>
  <si>
    <t>210201501-02. Reconocer el trabajo como factor de movilidad social y transformación vital con referencia a la fenomenología y a los derechos fundamentales en el trabajo.</t>
  </si>
  <si>
    <t>Selecciona los mecanismos de protección para el ejercicio de la ciudadanía laboral aplicando la normativa.</t>
  </si>
  <si>
    <t xml:space="preserve">GA2_210201501-AA2. Reconocer los derechos humanos laborales con base en el  estudio de los derechos humanos y fundamentales en el trabajo </t>
  </si>
  <si>
    <t xml:space="preserve">IE-GA2_210201501-AA2-EV01
IE-GA2_210201501-AA2-EV02.
IE-GA2_210201501-AA2-EV03
IE-GA2_210201501-AA2-EV04
</t>
  </si>
  <si>
    <t>Evalúa los resultados de la aplicación de los mecanismos de protección para el ejercicio de la ciudadanía laboral acorde con la normativa.</t>
  </si>
  <si>
    <t>Analiza situaciones que repercuten en el desarrollo de los procesos sociales desarrollando habilidades de comunicación según técnicas y protocolos.</t>
  </si>
  <si>
    <t>210201501-03. Practicar los derechos fundamentales en el trabajo de acuerdo con la Constitución Política y los Convenios Internacionales.</t>
  </si>
  <si>
    <t>Elabora documentos relacionados con el ejercicio de los derechos individuales y colectivos de acuerdo con la normativa.</t>
  </si>
  <si>
    <t>GA2_210201501-AA3. Establecer la importancia de los derechos de los pueblos, de la solidaridad y la paz de acuerdo con los indicadores de desarrollo humano</t>
  </si>
  <si>
    <t xml:space="preserve">IE-GA2_210201501-AA3-EV01. 
IE-GA2_210201501-AA3-EV02. 
IE-GA2_210201501-AA3-EV03. 
IE-GA2_210201501-AA3-EV04. </t>
  </si>
  <si>
    <t>Propone estrategias de solución de conflictos y negociación de acuerdo con la normativa.</t>
  </si>
  <si>
    <t>210201501-04. Participar en acciones solidarias teniendo en cuenta el ejercicio de los derechos humanos, de los pueblos y de la naturaleza.</t>
  </si>
  <si>
    <t>Valora la importancia de los derechos de los pueblos y de la solidaridad en el ejercicio de la ciudadanía laboral de acuerdo con la normativa.</t>
  </si>
  <si>
    <t xml:space="preserve">GA2_210201501-AA4. Comprender la importancia  de  las acciones e instituciones encargadas de la protección de los derechos del trabajo, los pueblos y la naturaleza, en el contexto territorial específico y a nivel nacional.
</t>
  </si>
  <si>
    <t>IE-GA2_210201501-AA4-EV01
IE-GA2_210201501-AA4-EV02</t>
  </si>
  <si>
    <t>Relaciona, de los derechos de los pueblos y la solidaridad, la autodeterminación, el desarrollo sostenible, la seguridad alimentaria, el derecho al uso de la ciencia y la tecnología y la paz con los indicadores del desarrollo humano.</t>
  </si>
  <si>
    <t>Propone acciones de defensa de la autodeterminación de los pueblos, el desarrollo sostenible, la seguridad alimentaria, el derecho al uso de la ciencia y la tecnología y la paz teniendo en cuenta los indicadores del desarrollo humano.</t>
  </si>
  <si>
    <t>Instructores que elaboran las ATA</t>
  </si>
  <si>
    <t>Nombre completo: Alba Lucero Beltrán Sarmiento</t>
  </si>
  <si>
    <t xml:space="preserve">Nombre del Profesional de Diseño y Desarrollo Curricular con el rol de Asesor Metodologico quien aprueba las ATA </t>
  </si>
  <si>
    <t>César Augusto Ballesteros Vásquez</t>
  </si>
  <si>
    <t>Nombre completo: Vilma Andrea Baracaldo Neira</t>
  </si>
  <si>
    <t>Nombre completo</t>
  </si>
  <si>
    <t xml:space="preserve">Fecha de aprobación </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</si>
  <si>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</si>
  <si>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</si>
  <si>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</si>
  <si>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</si>
  <si>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</si>
  <si>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</si>
  <si>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</si>
  <si>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</si>
  <si>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</si>
  <si>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</si>
  <si>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</si>
  <si>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</si>
  <si>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</si>
  <si>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</si>
  <si>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240201526. Interactuar en el contexto productivo y social de acuerdo con principios éticos para la construcción de una cultura de paz.</t>
  </si>
  <si>
    <t>Estudio de caso: análisis.</t>
  </si>
  <si>
    <t>Componente formativo. Ser Individuo.</t>
  </si>
  <si>
    <t>Instructor competencias trasversales</t>
  </si>
  <si>
    <t xml:space="preserve">Evidencia de conocimiento.
 Taller de reflexión escrita. Caso Malala.
 GA1-240201526-AA1-EV01
</t>
  </si>
  <si>
    <t>Evidencia de producto.
 Video presentación. Proyecto de vida. 
 GA1-240201526-AA2-EV01</t>
  </si>
  <si>
    <t>Estudio de caso: análisis e interpretación.</t>
  </si>
  <si>
    <t>Componente formativo. 
Soy un ser social.</t>
  </si>
  <si>
    <t>Evidencia de desempeño. 
 Diagrama de sistemas. Relación del individuo con el entorno.
 GA1-240201526-AA3-EV01</t>
  </si>
  <si>
    <t>Estudio de caso: propuesta.</t>
  </si>
  <si>
    <t>Componente formativo.
Entendiendo mi mundo.</t>
  </si>
  <si>
    <t>Evidencia de producto.
 Ejemplo de una marca sostenible que cumpla con TRIPLE BOTTOM LINE
 GA1-240201526-AA4-EV01</t>
  </si>
  <si>
    <t>240201526 - 04. 
Contribuir con el fortalecimiento de la cultura de paz a partir de la dignidad humana y las estrategias para la transformación de conflictos.</t>
  </si>
  <si>
    <t>Estudio de caso: solución.</t>
  </si>
  <si>
    <t>Componente formativo.
Ser agente de cambio.</t>
  </si>
  <si>
    <t>Evidencia de desempeño. 
 Mapa mental. Hitos del conflicto armado en Colombia en los últimos 50 años.
 GA1-240201526-AA5-EV01</t>
  </si>
  <si>
    <t>Modifica actitudes comportamentales  a partir de la resolución pacífica de conflictos.</t>
  </si>
  <si>
    <t>Evidencia de producto. 
 Documento colaborativo. Solución del caso.
 GA1-240201526-AA6-EV01</t>
  </si>
  <si>
    <t>AMBIENTES DE 
 APRENDIZAJE TIPIFICADOS</t>
  </si>
  <si>
    <t>AMBIENTE</t>
  </si>
  <si>
    <t>230101507. Generación de Hábitos saludables de vida mediante la aplicación
 de programas de Actividad Física en los contextos productivos y
 sociales.</t>
  </si>
  <si>
    <t>Método de preguntas: análisis de información relacionada con el contenido, a partir de interrogantes de reflexion inicial.</t>
  </si>
  <si>
    <t>CULTURA FISICA.</t>
  </si>
  <si>
    <t>Identifica las técnicas de coordinación motriz relacionadas con su perfil ocupacional.
 Selecciona técnicas que le permiten potenciar su capacidad de reacción mental y mejorar sus destrezas motoras según la naturaleza de su entorno laboral.</t>
  </si>
  <si>
    <t>Evidencia de desempeño:
 Foro temático -identificar y establecer las técnicas de coordinación motriz
 GA1-230101507-AA1-EV01</t>
  </si>
  <si>
    <t>Evaluación.</t>
  </si>
  <si>
    <t>Interpreta los fundamentos de Estilo de vida saludable, Higiene y Nutrición en los contextos productivo y social.
 Administra un plan de Higiene Corporal dentro del contexto productivo.</t>
  </si>
  <si>
    <t>Evidencia de producto:
 Infografía – Estilos de vida saludable.
 GA1-230101507-AA2-EV02.</t>
  </si>
  <si>
    <t>230101507-03. Ejecutar actividades de acondicionamiento físico orientadas hacia el mejoramiento de la
 condición física en los contextos productivo y social.</t>
  </si>
  <si>
    <t>Aprendizaje basado en problemas, descubrimiento guiado.</t>
  </si>
  <si>
    <t>Ejecuta rutinas de ejercicio físico según las necesidades de los contextos laboral y social.
 Establece pausas de acuerdo con cargas de trabajo y tiempos de Actividad Física para una recuperación adecuada.
 Identifica los conceptos básicos de Anatomía y Fisiología.
 Aplica los conceptos básicos de la Miología Humana con base en el análisis del movimiento.</t>
  </si>
  <si>
    <t>Evidencia de producto:
 Ficha antropométrica de valoración de la condición física.
 GA1 -230101507- AA3-EV.</t>
  </si>
  <si>
    <t>230101507-04. Implementar un plan de Ergonomía y Pausas Activas según las características de la función
 productiva.</t>
  </si>
  <si>
    <t>Resolucion de problemas, estudio de casos.</t>
  </si>
  <si>
    <t>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</si>
  <si>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Evidencia de producto:
 Folleto de lesiones más comunes en el trabajo o vida cotidiana, y la importancia de las pausas activas.
 GA1 -230101507- AA4-EV1.</t>
  </si>
  <si>
    <t>Matemáticas</t>
  </si>
  <si>
    <t>240201528 - Razonar cuantitativamente frente a situaciones susceptibles de ser abordadas de manera matemática en contextos laborales, sociales y personales.</t>
  </si>
  <si>
    <t>Identificar situaciones problemáticas asociadas a sus necesidades de contexto aplicando procedimientos matemáticos.</t>
  </si>
  <si>
    <t>Desarrollar procedimientos aritméticos para resolver problemáticas de la vida cotidiana.</t>
  </si>
  <si>
    <t>Banco de preguntas</t>
  </si>
  <si>
    <t>Componente formativo Básico</t>
  </si>
  <si>
    <t>Aplica procedimientos aritméticos y algebraicos según el problema planteado. 
 Plantea ecuaciones o sistemas de ecuaciones de acuerdo con la relación entre las variables. 
 Presenta la relación entre dos cantidades o variables según los fundamentos matemáticos.</t>
  </si>
  <si>
    <t>Evidencia de Conocimiento.
Cuestionario procedimientos aritméticos. GA2-240201528-AA1-EV01</t>
  </si>
  <si>
    <t>Plantear problemas aritméticos, geométricos y métricos de acuerdo con los contextos productivo y social.</t>
  </si>
  <si>
    <t>Resolver problemas de aplicación de situaciones de los contextos productivo y social a partir del uso de herramientas matemáticas.</t>
  </si>
  <si>
    <t>Aprendizaje Basado en Problemas</t>
  </si>
  <si>
    <t>Componente formativo Medio</t>
  </si>
  <si>
    <t>Resuelve ecuaciones o sistemas de ecuaciones de acuerdo con principios matemáticos.
 Presenta solución a problemas mediante figuras geométricas.
 Define el problema a resolver de acuerdo con las necesidades de su entorno.</t>
  </si>
  <si>
    <t>Evidencia de Desempeño
Planteamiento de ecuación. 
GA2-240201528-AA2-EV01 .</t>
  </si>
  <si>
    <t>Solucionar problemas del entorno productivo y social aplicando principios matemáticos.</t>
  </si>
  <si>
    <t>Realizar un muestreo estadístico acerca de una situación contextualizada en la vida diaria.</t>
  </si>
  <si>
    <t>Componente formativo intermedio</t>
  </si>
  <si>
    <t>Representa conjunto de datos de acuerdo con la variable estadística. 
 Realiza conversiones según las equivalencias entre sistemas de medida. 
 Define el problema a resolver de acuerdo con las necesidades de su entorno.</t>
  </si>
  <si>
    <t>Evidencia de producto
 Video sustentación. GA2-240201528AA3-EV01</t>
  </si>
  <si>
    <t>Verificar los resultados de los procedimientos matemáticos conforme con los requerimientos de los diferentes contextos.</t>
  </si>
  <si>
    <t>Crear un algoritmo para sistematizar el cálculo de perímetros, áreas y volumen de figuras planas y sólidos regulares.</t>
  </si>
  <si>
    <t>Componente formativo Avanzado</t>
  </si>
  <si>
    <t>Selecciona las herramientas computacionales para la verificación de los resultados de acuerdo con los requerimientos matemáticos.
 Elabora una propuesta de solución alternativa a partir de los procedimientos matemáticos inicialmente planteados. 
 Calcula perímetros,áreas y volúmenes de acuerdo con los elementos de la figura geométrica.</t>
  </si>
  <si>
    <t>Evidencia de Desempeño. 
Algoritmo para el cálculo de áreas y volúmenes. GA2-240201528-AA4_EV01</t>
  </si>
  <si>
    <t>Derecho</t>
  </si>
  <si>
    <t>210201501-Ejercer derechos fundamentales del trabajo en el marco de la constitución política y los
convenios internacionales</t>
  </si>
  <si>
    <t>210201501-01- Reconocer el trabajo como factor de movilidad social y transformación vital con referencia a la fenomenología y a los derechos fundamentales en el trabajo.</t>
  </si>
  <si>
    <t>Emplear los mecanismos de protección aplicables en el ejercicio de los derechos fundamentales relacionados con el trabajo.</t>
  </si>
  <si>
    <t>Aprendizaje a través del estudio de casos</t>
  </si>
  <si>
    <t>Derechos fundamentales en el trabajo.</t>
  </si>
  <si>
    <t>Evidencia de Conocimiento:  
Texto argumentativo sobre el trabajo como derecho humano fundamental. GA2-210201501-AA1-EV01</t>
  </si>
  <si>
    <t>210201501-02- Practicar los derechos fundamentales en el trabajo de acuerdo con la constitución política y los convenios internacionales.</t>
  </si>
  <si>
    <t>210201501-03- Valorar la importancia de la ciudadanía laboral con base en el estudio de los derechos humanos y fundamentales en el trabajo.</t>
  </si>
  <si>
    <t>Establecer la importancia de los derechos de los pueblos, de la solidaridad y la paz de acuerdo con los indicadores de desarrollo humano.</t>
  </si>
  <si>
    <r>
      <rPr>
        <sz val="12"/>
        <color rgb="FF000000"/>
        <rFont val="Calibri"/>
        <family val="2"/>
      </rPr>
      <t xml:space="preserve">
</t>
    </r>
    <r>
      <rPr>
        <b/>
        <sz val="12"/>
        <color rgb="FF000000"/>
        <rFont val="Calibri"/>
        <family val="2"/>
      </rPr>
      <t>Evidencia de Producto:</t>
    </r>
    <r>
      <rPr>
        <sz val="12"/>
        <color rgb="FF000000"/>
        <rFont val="Calibri"/>
        <family val="2"/>
      </rPr>
      <t xml:space="preserve"> 
Infografía sobre los mecanismos constitucionales de protección. GA2-210201501-AA2-EV01
</t>
    </r>
  </si>
  <si>
    <t>210201501-04- Participar en acciones solidarias teniendo en cuenta el ejercicio de los derechos humanos, de los pueblos y de la naturaleza.</t>
  </si>
  <si>
    <t>Relaciona los derechos de los pueblos y la solidaridad; la autodeterminación, el desarrollo sostenible, la seguridad alimentaria, el derecho al uso de la ciencia y la tecnología y la paz, con los indicadores del desarrollo humano.</t>
  </si>
  <si>
    <t>Fecha de elaboración: Noviembre de 2020</t>
  </si>
  <si>
    <t>Actividades Técnicas de Aprendizaje - ATA o Actividad de Aprendizaje AA</t>
  </si>
  <si>
    <t>Evidencia a desarrolla por el aprendiz</t>
  </si>
  <si>
    <t>Equipos de formación</t>
  </si>
  <si>
    <t>Elementos de protección personal</t>
  </si>
  <si>
    <t>Guía de aprendizaje</t>
  </si>
  <si>
    <t>210301088. Evaluación de solicitudes financieras.</t>
  </si>
  <si>
    <t>210301088-01. Perfilar al cliente de acuerdo a sus necesidades, características y políticas institucionales.</t>
  </si>
  <si>
    <t>ATA 1. Identificar mercado objetivo y sistema de riesgo según segmentación de las entidades financieras.</t>
  </si>
  <si>
    <t>GA3-ATA1-Taller01
 GA3-ATA1-Taller02</t>
  </si>
  <si>
    <t>IE_GA3-210301088-ATA1-EV01
 IE_GA3-210301088-ATA1-EV02</t>
  </si>
  <si>
    <t>Guía 3</t>
  </si>
  <si>
    <t>Dispositivo con conexión a Internet
LMS</t>
  </si>
  <si>
    <r>
      <rPr>
        <sz val="10"/>
        <color theme="1"/>
        <rFont val="Arial"/>
        <family val="2"/>
      </rPr>
      <t>Material de formación:</t>
    </r>
    <r>
      <rPr>
        <b/>
        <sz val="10"/>
        <color theme="1"/>
        <rFont val="Arial"/>
        <family val="2"/>
      </rPr>
      <t xml:space="preserve">
Evaluación de las solicitudes</t>
    </r>
  </si>
  <si>
    <r>
      <rPr>
        <b/>
        <sz val="10"/>
        <color rgb="FF000000"/>
        <rFont val="Arial"/>
        <family val="2"/>
      </rPr>
      <t>Tecnologías de la información y las comunicaciones</t>
    </r>
    <r>
      <rPr>
        <sz val="10"/>
        <color rgb="FF000000"/>
        <rFont val="Arial"/>
        <family val="2"/>
      </rPr>
      <t xml:space="preserve">
● Computadores con conectividad a internet.
● Impresora.
● Televisor.
● Tablero Acrílico.
● Aplicacines y herramientas ofimáticas </t>
    </r>
  </si>
  <si>
    <r>
      <rPr>
        <b/>
        <sz val="10"/>
        <color rgb="FF000000"/>
        <rFont val="Arial"/>
        <family val="2"/>
      </rPr>
      <t>Elementos y condiciones relacionadas con la seguridad industrial, la salud ocupacional y el medio ambiente.</t>
    </r>
    <r>
      <rPr>
        <sz val="10"/>
        <color rgb="FF000000"/>
        <rFont val="Arial"/>
        <family val="2"/>
      </rPr>
      <t xml:space="preserve">
● Señalización de seguridad.
● Elementos de Protección contra incendios.
● Vías y salidas de evacuación.
● Limpieza, orden y mantenimiento centros de trabajo.
● Climatización - Ventilación.
● Iluminación.
● Ruidos.
● Ergonomía.
● Kit de primeros auxilios.</t>
    </r>
  </si>
  <si>
    <t>1.2.1 Estrategias de identificación de necesidades de los clientes: concepto, clases, aplicación.
1.2.2 Factores de evaluación: características, modo de identificarlos, clases.</t>
  </si>
  <si>
    <t>ATA 2. Identificar elementos de evaluación de solicitudes conforme a necesidades del cliente y características del negocio.</t>
  </si>
  <si>
    <t>GA3-ATA2-Taller01
 GA3-ATA2-Taller02</t>
  </si>
  <si>
    <t>IE_GA3-210301088-ATA2-EV01
 IE_GA3-210301088-ATA2-EV02</t>
  </si>
  <si>
    <t>1.2.3 Contabilidad básica: conceptos, tipos de registro, clasificación de estados financieros, manejo de títulos valores, flujos de caja, capacidad de pago, capacidad de endeudamiento.
1.2.4 Métodos de cálculo: cruces de información (ventas), cruces de información (compras), flujo de unidad familiar.</t>
  </si>
  <si>
    <t>ATA 3. Organizar la información de un negocio teniendo en cuenta fundamentos contables y criterios institucionales.</t>
  </si>
  <si>
    <t>GA3-ATA3-Taller01
 GA3-ATA3-Taller02</t>
  </si>
  <si>
    <t>IE_GA3-210301088-ATA3-EV01
 IE_GA3-210301088-ATA3-EV02</t>
  </si>
  <si>
    <t>220601501. Aplicación de prácticas de protección ambiental, seguridad y salud en el trabajo.</t>
  </si>
  <si>
    <t>220601501-01. Interpretar los problemas ambientales y de SST teniendo en cuenta los planes y programas establecidos por la organización y el entorno social.</t>
  </si>
  <si>
    <t>Analizar los problemas ambientales y de SST desde su ámbito social y productivo.
 ● Deducir de los planes y programas ambientales y de SST los requerimientos para el desarrollo de las acciones a seguir.
 ● Ejercer los controles para la prevención de la contaminación ambiental, los accidentes de trabajo y enfermedades laborales.
 ● Interpretar los procedimientos de control operacional ambiental y de SST propios de su ámbito laboral.
 ● Ejecutar los procedimientos de control operacional ambiental y de SST.
 ● Comprobar el cumplimiento de la normatividad ambiental y de SST en su contexto laboral y social.
 ● Corroborar las buenas prácticas ambientales en su entorno laboral y social.
 ● Constatar la ejecución de los controles ambientales y de SST.
 ● Confirmar las condiciones y actos seguros en su entorno laboral.
 ● Identificar las formas de reporte de actos y condiciones que afectan el desempeño ambiental y de la SST.
 ● Obtener los datos de las condiciones que afectan el medio ambiente o la SST.
 ● Elaborar el reporte de las condiciones y actos que afectan el medio ambiente o SST.</t>
  </si>
  <si>
    <t>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 Contaminación ambiental: concepto, características, casos.
 ● Contextualización de seguridad y salud en el trabajo: seguridad, salud, enfermedad común, enfermedad laboral, accidente de trabajo, lugar de trabajo.
 ● Peligros y riesgos de seguridad y salud en el trabajo: concepto, características, clases y efectos.
 ● Planes y programas de gestión ambiental y de SST: concepto, objetivo y estructura.
 ● Manejo ambiental: prevención, control y mitigación.
 ● Procedimientos para el manejo ambiental: características y clases.
 ● Control de riesgos de SST: fuente, medio e individuo.
 ● Procedimientos de trabajo seguro: definición, características y clases.
 ● Planes de emergencia: concepto, alcance, roles de las brigadas de emergencia.
 ● Mecanismos de control en la seguridad y salud en el trabajo: elementos y equipos de protección personal, procedimientos, señalización, higiene postural, demarcación, orden y aseo.
 ● Procedimientos de seguimiento a las condiciones ambientales y de SST: concepto, alcance y responsabilidades.
 ● Listas de chequeo: concepto, objetivo y estructura.
 ● Actos y condiciones inseguras: concepto, características y reporte.
 ● Permisos de trabajo en el contexto ambiental y de SST: concepto, objetivo y estructura.
 ● Incidentes ambientales: concepto, características, efectos y reporte.</t>
  </si>
  <si>
    <t>AA1. Identificar estrategias para la prevención y control del impacto ambiental, de los accidentes y enfermedades laborales en situaciones del escenario laboral.</t>
  </si>
  <si>
    <t>IE-GA3-220601501-AA1-EV01</t>
  </si>
  <si>
    <t>220601501-02. Efectuar las acciones para la prevención y control de la problemática ambiental y de SST, teniendo en cuenta los procedimientos establecidos por la organización.</t>
  </si>
  <si>
    <t>Interpreta los planes y programas de gestión ambiental y de SST según las condiciones de su ambiente laboral.</t>
  </si>
  <si>
    <t>AA2. Reconocer el desarrollo de las acciones de control de los impactos ambientales, disminución de accidentes y enfermedades laborales.</t>
  </si>
  <si>
    <t>IE-GA3-220601501-AA2-EV01</t>
  </si>
  <si>
    <t>220601501-03. Verificar las condiciones ambientales y de SST acorde con los lineamientos establecidos para el área de desempeño laboral.</t>
  </si>
  <si>
    <t>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t>
  </si>
  <si>
    <t>AA3. Plantear acciones para orientar al equipo de trabajo en los planes o programas ambientales y de SST.</t>
  </si>
  <si>
    <t>Evidencia de conocimiento: 
Mapa mental respecto a los planes y acciones establecidos en medio ambiente y SST 
GA3-220601501-AA3-EV01</t>
  </si>
  <si>
    <t>IE-GA3-220601501-AA3-EV01</t>
  </si>
  <si>
    <t>220601501-04. Reportar las condiciones y actos que afecten la protección del medio ambiente y la SST, de acuerdo con los lineamientos establecidos en el contexto organizacional y social.</t>
  </si>
  <si>
    <t>Actúa frente a los incidentes ambientales 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</si>
  <si>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t>AA4. Plantear propuestas para favorecer la cultura ambiental responsable, el desarrollo sustentable y el autocuidado.</t>
  </si>
  <si>
    <t>Evidencia de producto: 
Video expositivo sobre oportunidades de mejora en medio ambiente y SST 
GA3-220601501-AA4-EV01.</t>
  </si>
  <si>
    <t>IE-GA3-220601501-AA4-EV01</t>
  </si>
  <si>
    <t>210301088-02. Consolidar la información de clientes potenciales conforme a guía técnica.</t>
  </si>
  <si>
    <t xml:space="preserve">2.1.1 Cliente microfinanciero: concepto, tipos de clientes, manejo de los momentos de verdad, características. </t>
  </si>
  <si>
    <t>ATA 4. Organizar la información cualitativa del cliente según guía técnica.</t>
  </si>
  <si>
    <t>GA4-ATA4-Taller01</t>
  </si>
  <si>
    <t>IE_GA4-210301088-ATA4-EV01</t>
  </si>
  <si>
    <t>Guía 4</t>
  </si>
  <si>
    <t>ATA 5. Realizar base de datos básicos según guía técnica.</t>
  </si>
  <si>
    <t>GA4-ATA5-Taller01</t>
  </si>
  <si>
    <t>IE_GA4-210301088-ATA5-EV01</t>
  </si>
  <si>
    <t>210301088-03. Comprobar la información del cliente teniendo en cuenta los lineamientos establecidos por la organización.</t>
  </si>
  <si>
    <t>3.1.1 Técnicas de comprobación de información de clientes: concepto, referenciación comercial, familiar, zonal.</t>
  </si>
  <si>
    <t>ATA 6. Interpretar la metodología de la evaluación crediticia de acuerdo con los requisitos exigidos por la entidad</t>
  </si>
  <si>
    <t>GA4-ATA6-Taller01</t>
  </si>
  <si>
    <t>IE_GA4-210301088-ATA6-EV01</t>
  </si>
  <si>
    <t>ATA 7. Aplicar las técnicas de comprobación de la información de acuerdo con la normatividad vigente.</t>
  </si>
  <si>
    <t>GA4-ATA7-Taller01</t>
  </si>
  <si>
    <t>IE_GA4-210301088-ATA7-EV01</t>
  </si>
  <si>
    <t>3.2.1 Análisis financiero: concepto, tipos de análisis, sobreendeudamiento, capacidad de pago.</t>
  </si>
  <si>
    <t>3.2 Califica solicitud microfinanciera conforme a los indicadores y política organizacional.</t>
  </si>
  <si>
    <t>ATA 8. Evaluar los estados financieros aplicando las herramientas y metodología del análisis financiero de acuerdo con la normativa de la entidad.</t>
  </si>
  <si>
    <t>GA4-ATA8-Taller01</t>
  </si>
  <si>
    <t>IE_GA4-210301088-ATA8-EV01</t>
  </si>
  <si>
    <t>3.2.2 Indicadores de gestión: tipos de indicadores (financieros, de servicio, de recaudo, de evolución), parámetros, procedimiento de cálculo e interpretación.</t>
  </si>
  <si>
    <t>ATA 9. Interpretar los indicadores de gestión de acuerdo con la política de crédito organizacional.</t>
  </si>
  <si>
    <t>GA4-ATA9-Taller01</t>
  </si>
  <si>
    <t>IE_GA4-210301088-ATA9-EV01</t>
  </si>
  <si>
    <t xml:space="preserve">210301088-04. Evaluar los resultados de las solicitudes de acuerdo con soportes documentales e informes. </t>
  </si>
  <si>
    <t xml:space="preserve">4.1.1 Modelos de informes microfinancieros: tipos, elementos del informe, comité de crédito (aprobación o negación).
4.1.2 Desembolso: concepto, tipos de garantías. </t>
  </si>
  <si>
    <t xml:space="preserve">4.1 Justifica resultados de las solicitudes microfinancieras de acuerdo con manual de procedimientos y política organizacional. </t>
  </si>
  <si>
    <t>ATA 10. Realizar los modelos de informes microfinancieros (cuantitativo y cualitativo), según requisitos institucionales.</t>
  </si>
  <si>
    <t>GA4-ATA10-Taller01
 GA4-ATA10-Taller02</t>
  </si>
  <si>
    <t>IE_GA4-210301088-ATA10-EV01
 IE_GA4-210301088-ATA10-EV02</t>
  </si>
  <si>
    <t>220501046 
Aplicación de tecnologías de la información y la comunicación (TIC), de acuerdo con las necesidades del entorno.</t>
  </si>
  <si>
    <t>220501046 -01. Seleccionar herramientas de tecnologías de la información y la comunicación (TIC), de acuerdo con las necesidades identificadas.</t>
  </si>
  <si>
    <t>Caracterizar equipos TIC, tipos de software y servicios de internet.
Elegir equipos TIC, tipos de software y servicios de internet.
Manejar computadores, periféricos, tabletas y equipos celulares.
Aplicar funcionalidades de sistema operativo.
Manejar procesador de texto, hoja de cálculo, software para presentaciones y programas específicos.
Utilizar motores de búsqueda, programas de navegación, correo electrónico, transferencia de archivos, chat, programas de e-learning y computación en la nube.
Participar en redes sociales.
Comprobar funcionamiento de productos TIC.
Aplicar buenas prácticas de uso de tecnologías TIC.</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</si>
  <si>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t>
  </si>
  <si>
    <t>AA1. Reconocer  software de sistemas, software de programación y software de aplicaciones.</t>
  </si>
  <si>
    <t>IE-GA4-220501046-AA1-EV01</t>
  </si>
  <si>
    <t>220501046-02. Usar herramientas TIC, de acuerdo con los requerimientos, manuales de funcionamiento, procedimientos y estándares.</t>
  </si>
  <si>
    <t>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t>
  </si>
  <si>
    <t xml:space="preserve">AA2. Desarrollar un taller práctico sobre los términos y funcionalidades de la ofimática.
 </t>
  </si>
  <si>
    <t>IE-GA4-220501046-AA2-EV01</t>
  </si>
  <si>
    <t>220501046-03. Verificar los resultados obtenidos, de acuerdo con los requerimientos.</t>
  </si>
  <si>
    <t>220501046-04. Implementar buenas prácticas de uso, de acuerdo con la tecnología empleada.</t>
  </si>
  <si>
    <t>Participa en redes sociales, de acuerdo con las necesidades de comunicación.
Prueba el funcionamiento de los equipos, productos o servicios obtenidos con el uso de herramientas TIC, de acuerdo con los requerimientos realizados.
Aplica buenas prácticas de uso de la tecnología TIC, de acuerdo con los estándares y recomendaciones.</t>
  </si>
  <si>
    <t>AA3. Elaborar un informe con las  mejoras de producto orientado desde las TIC.</t>
  </si>
  <si>
    <t>IE-GA4-220501046-AA3-EV01</t>
  </si>
  <si>
    <t>Actividades Técnicas de Aprendizaje - ATA o Actividades de Aprendizaje AA</t>
  </si>
  <si>
    <t>Talleres</t>
  </si>
  <si>
    <t>210301097
Recuperación de cartera.</t>
  </si>
  <si>
    <t>210301097- 01. Organizar las actividades de cobranza de acuerdo con políticas de la entidad y guía técnica.</t>
  </si>
  <si>
    <t>1.1.1 Administración de cartera: concepto, importancia, origen, clasificación, calificación de cartera, cartera castigada y provisiones.
1.1.2 Gestión de cobranzas: concepto, tipos de cobranza, etapas, consecuencias de la cartera morosa, consolidación de información, reportes, informes.</t>
  </si>
  <si>
    <t>1.1 Categoriza las obligaciones priorizando la gestión de cobranza de acuerdo con los lineamientos institucionales.</t>
  </si>
  <si>
    <t>ATA 1. Clasificar las obligaciones teniendo en cuenta la prioridad de cobranza institucional.</t>
  </si>
  <si>
    <t>GA5-ATA1-Taller01
GA5-ATA1-Taller02</t>
  </si>
  <si>
    <t>IE_GA5-210301097-ATA1-EV01
IE_GA5-210301097-ATA1-EV02</t>
  </si>
  <si>
    <t>Guía 5</t>
  </si>
  <si>
    <r>
      <rPr>
        <sz val="10"/>
        <color theme="1"/>
        <rFont val="Arial"/>
        <family val="2"/>
      </rPr>
      <t>Material de formación:</t>
    </r>
    <r>
      <rPr>
        <b/>
        <sz val="10"/>
        <color theme="1"/>
        <rFont val="Arial"/>
        <family val="2"/>
      </rPr>
      <t xml:space="preserve">
Recuperar la cartera</t>
    </r>
  </si>
  <si>
    <t>1.2 Revisa la información de acuerdo con los paràmetros establecidos por la organización.</t>
  </si>
  <si>
    <t>ATA 2. Preparar la información del cliente teniendo en cuenta los lineamientos de cobranza institucional.</t>
  </si>
  <si>
    <t>GA5-ATA2-Taller01</t>
  </si>
  <si>
    <t>IE_GA5-210301097-ATA2-EV01</t>
  </si>
  <si>
    <t>ATA 3. Contactar al cliente teniendo en cuenta la normatividad vigente y políticas de cobro institucionales.</t>
  </si>
  <si>
    <t>GA5-ATA3-Taller01
GA5-ATA3-Taller02</t>
  </si>
  <si>
    <t>IE_GA5-210301097-ATA3-EV01
IE_GA5-210301097-ATA3-EV02</t>
  </si>
  <si>
    <t>2.1.4 Objeciones: Concepto y tipos.</t>
  </si>
  <si>
    <t>ATA 4. Convertir objeciones en acuerdos de pago según política organizacional.</t>
  </si>
  <si>
    <t>GA5-ATA4-Taller01</t>
  </si>
  <si>
    <t>IE_GA5-210301097-ATA4-EV01</t>
  </si>
  <si>
    <t>2.2 Trazar calendario de pagos de los clientes deudores.</t>
  </si>
  <si>
    <t>2.2.1 Proyecciones de pago: concepto, recursos y plazos.
2.2.2 Acuerdos de pago: concepto, tipos y formatos institucionales.</t>
  </si>
  <si>
    <t>ATA 5. Establecer acuerdos de pago con fechas establecidas según políticas de normalización y lineamientos institucionales.</t>
  </si>
  <si>
    <t>GA5-ATA5-Taller01</t>
  </si>
  <si>
    <t>IE_GA5-210301097-ATA5-EV01</t>
  </si>
  <si>
    <t>2.3.1 Políticas de normalización de cartera: concepto, formas, clases, alternativas y aplicación.</t>
  </si>
  <si>
    <t>2.3 Brinda opciones de solución a cartera de acuerdo con política de cartera de la entidad.</t>
  </si>
  <si>
    <t>210301097- 03. Contrastar el recaudo con el plan de pagos conforme a las políticas institucionales y base de datos.</t>
  </si>
  <si>
    <t>3.1.1 Procesos y procedimientos para recaudo cartera: concepto, tipos, garantías, prejurídica o extrajudicial y judicial, uso de plataformas.</t>
  </si>
  <si>
    <t>3.1 Elabora informe de recaudos de acuerdo a polìtica de cobranza
3.2 Sustenta la gestión de cobranza de acuerdo con estándares de medición y políticas organizacionales.</t>
  </si>
  <si>
    <t>ATA 6. Obtener información acerca de los procesos y procedimientos para el recaudo de cartera, la realización de informes y la evaluación de la gestión de cobranzas según políticas institucionales y normativa.</t>
  </si>
  <si>
    <t>GA5-ATA6-Taller01
GA5-ATA6-Taller02</t>
  </si>
  <si>
    <t>IE_GA5-210301097-ATA6-EV01
IE_GA5-210301097-ATA6-EV02</t>
  </si>
  <si>
    <t>240201524-01. Interpretar el sentido de la comunicación como medio de expresión social, cultural, laboral y artística.</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</si>
  <si>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</si>
  <si>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</si>
  <si>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según requerimientos establecidos.
Utiliza el lenguaje según el destinatario, el propósito, el contexto y el contenido.</t>
  </si>
  <si>
    <t xml:space="preserve">AA1. Aplicar los componentes de la comunicación y argumentar sus procesos, de acuerdo a las diferentes situaciones comunicativas. </t>
  </si>
  <si>
    <t>Evidencia de desempeño:
Video La comunicación como expresión humana
GA5-240201524-AA1-EV01</t>
  </si>
  <si>
    <t>IE-GA5-240201524-AA1-EV01</t>
  </si>
  <si>
    <t>240201524-02. Decodificar mensajes comunicativos en situaciones de la vida social y laboral, teniendo en cuenta el contexto de la comunicación.</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</si>
  <si>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Utiliza íconos, símbolos, señales, planos, esquemas y flujogramas según requerimiento.</t>
  </si>
  <si>
    <r>
      <rPr>
        <sz val="10"/>
        <color theme="1"/>
        <rFont val="Arial"/>
        <family val="2"/>
      </rPr>
      <t>Material de formación:</t>
    </r>
    <r>
      <rPr>
        <b/>
        <sz val="10"/>
        <color theme="1"/>
        <rFont val="Arial"/>
        <family val="2"/>
      </rPr>
      <t xml:space="preserve">
Comunicación oral y escrita. Argumentación</t>
    </r>
  </si>
  <si>
    <t>240201524-03. Validar la importancia de los procesos comunicativos, teniendo en cuenta criterios de lógica y racionalidad.</t>
  </si>
  <si>
    <t>Interpreta señales, signos, símbolos e íconos propios de su actividad laboral.
Gráfica la información con contenidos semánticos.
Utiliza la información según el propósito establecido.
Redacta textos con cohesión y coherencia siguiendo pautas de progresión temática.
Codifica y decodifica mensajes utilizando procesos comunicativos orales y escritos.</t>
  </si>
  <si>
    <t>AA2. Comunicar asertivamente, con cohesión y coherencia lexical, basado en los procesos comunicativos que se dan en el contexto del desempeño laboral.</t>
  </si>
  <si>
    <t>Evidencia de producto:
Informe Creación de contenidos comunicativos
GA5-240201524-AA2-EV01</t>
  </si>
  <si>
    <t>IE-GA5-240201524-AA2-EV01</t>
  </si>
  <si>
    <r>
      <rPr>
        <sz val="10"/>
        <color theme="1"/>
        <rFont val="Arial"/>
        <family val="2"/>
      </rPr>
      <t xml:space="preserve">Material de formación:
</t>
    </r>
    <r>
      <rPr>
        <b/>
        <sz val="10"/>
        <color theme="1"/>
        <rFont val="Arial"/>
        <family val="2"/>
      </rPr>
      <t xml:space="preserve">
Comunicación oral y escrita. Relacionando</t>
    </r>
  </si>
  <si>
    <t>240201524-04. Aplicar acciones de mejoramiento en el desarrollo de procesos comunicativos, según requerimientos del contexto.</t>
  </si>
  <si>
    <t xml:space="preserve">Establece acuerdos a partir de la diversidad de conceptos y opiniones.
Usa el léxico con precisión y propiedad en los procesos de comunicación relacionados con el área de desempeño laboral.
Emplea en la elaboración de textos las estructuras textuales básicas.
Emplea para la producción de textos normatividad vigente.
</t>
  </si>
  <si>
    <r>
      <rPr>
        <sz val="10"/>
        <color theme="1"/>
        <rFont val="Arial"/>
        <family val="2"/>
      </rPr>
      <t xml:space="preserve">Material de formación:
</t>
    </r>
    <r>
      <rPr>
        <b/>
        <sz val="10"/>
        <color theme="1"/>
        <rFont val="Arial"/>
        <family val="2"/>
      </rPr>
      <t xml:space="preserve">
Comunicación oral y escrita. Escribiendo</t>
    </r>
  </si>
  <si>
    <t>240201529-01. Integrar elementos de la cultura emprendedora teniendo en cuenta el perfil personal y el contexto de desarrollo social.</t>
  </si>
  <si>
    <t>Identificar los elementos de la cultura emprendedora.
Reconocer casos de éxito empresarial.
Determinar elementos personales en la cultura emprendedora.
Analizar el sector productivo de influencia.
Consultar fuentes de información primarias y secundarias.
Recolectar información de forma estadística.
Establecer oportunidades de negocio.
Establecer soluciones a problemas o necesidades planteadas.
Identificar necesidades empresariales del sector productivo de influencia.
Reconocer las características del perfil emprendedor.
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
Emplear elementos de la planeación estratégica.
Abordar los contextos de influencia de la idea de negocio.</t>
  </si>
  <si>
    <t>Emprendimiento, concepto, características, habilidades, tipos, perfil emprendedor, responsabilidad,
comunicación asertiva, autogestión, autonomía, principios y valores éticos.
Ideación, concepto, metodologías, técnicas y herramientas.
Problema, conceptos, estructura de problema, alternativas creativas de solución.
Ideas y oportunidades de negocio, modelaje de ideas.
Validación temprana de mercados, innovación, creatividad, proceso creativo.
Empresa, concepto, características, estructura, tipología, áreas funcionales, formalización
Mercados, concepto, tipos, estructura, características productividad, competitividad.
Estructura operacional, concepto, producto, proceso, infraestructura física, requerimientos técnicos, tecnológicos y humanos.
Estructura organizacional, concepto, tipología, estructura orgánica.
Planeación estratégica.
Finanzas, concepto, tipos, estructura básica, tendencia y prospectiva.
Gestión empresarial, concepto, habilidades, destrezas, niveles, estructura, control y evaluación.</t>
  </si>
  <si>
    <t>Aplica acciones de emprendimiento de acuerdo con los elementos de desarrollo social y personal.</t>
  </si>
  <si>
    <t>AA1. Reconocer capacidades personales para convertirse en emprendedor, como parte de su proyecto de vida en términos de desarrollo humano y económico.</t>
  </si>
  <si>
    <t>IE-GA5-240201529-AA1-EV01</t>
  </si>
  <si>
    <t>240201529-02. Caracterizar la idea de negocio teniendo en cuenta las oportunidades y necesidades del sector productivo y social.</t>
  </si>
  <si>
    <t>Plantea ideas de negocio a partir de oportunidades y necesidades del mercado conforme con el análisis sectorial.</t>
  </si>
  <si>
    <t xml:space="preserve">AA2. Definir el modelo de negocio a desarrollar en  el emprendimiento, según las oportunidades de mercado.  </t>
  </si>
  <si>
    <t>IE-GA5-240201529-AA2-EV01</t>
  </si>
  <si>
    <t>240201529-03. Estructurar el plan de negocio de acuerdo con las características empresariales y tendencias de mercado.</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</si>
  <si>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</si>
  <si>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t>240201529-04. Valorar la propuesta de negocio conforme con su estructura y necesidades del sector productivo y social.</t>
  </si>
  <si>
    <t xml:space="preserve">AA3. Establecer el modelo financiero y proyectar la viabilidad del emprendimiento. </t>
  </si>
  <si>
    <t>IE-GA5-240201529-AA3-EV01</t>
  </si>
  <si>
    <t>Total Hrs</t>
  </si>
  <si>
    <t>Practica</t>
  </si>
  <si>
    <t>Lectiva</t>
  </si>
  <si>
    <t>semanas</t>
  </si>
  <si>
    <t>Técnicas</t>
  </si>
  <si>
    <t>Básicas</t>
  </si>
  <si>
    <t>Inducción</t>
  </si>
  <si>
    <t>Total</t>
  </si>
  <si>
    <t>Modulo 1</t>
  </si>
  <si>
    <t>Guia 1</t>
  </si>
  <si>
    <t>R1</t>
  </si>
  <si>
    <t>Guia 2</t>
  </si>
  <si>
    <t>R2</t>
  </si>
  <si>
    <t>R3</t>
  </si>
  <si>
    <t>R4</t>
  </si>
  <si>
    <t>Hrs Competencias Específicas</t>
  </si>
  <si>
    <t>Hrs Claves y Transversal</t>
  </si>
  <si>
    <t>Hrs CC Inglés</t>
  </si>
  <si>
    <t># Semanas</t>
  </si>
  <si>
    <t>Sem Aprox</t>
  </si>
  <si>
    <t>Momentos de formación</t>
  </si>
  <si>
    <t>Hrs Totales de cada Guía</t>
  </si>
  <si>
    <t>Hrs x guía x CE</t>
  </si>
  <si>
    <t>Hrs x semana</t>
  </si>
  <si>
    <t>Hrs x guía x CC y CT</t>
  </si>
  <si>
    <t>Observación</t>
  </si>
  <si>
    <t>Hrs x guía x CC Inglés</t>
  </si>
  <si>
    <t>Total meses</t>
  </si>
  <si>
    <t>Total Hrs Lectiva</t>
  </si>
  <si>
    <t>Total Hrs Comp Esp</t>
  </si>
  <si>
    <t>Total Hrs CC y CT (sin inglés)</t>
  </si>
  <si>
    <t>Total Hrs Inglés</t>
  </si>
  <si>
    <t>s1</t>
  </si>
  <si>
    <t>s2</t>
  </si>
  <si>
    <t>s3</t>
  </si>
  <si>
    <t>s4</t>
  </si>
  <si>
    <t>s5</t>
  </si>
  <si>
    <t>s6</t>
  </si>
  <si>
    <t>s7</t>
  </si>
  <si>
    <t>Semana 1</t>
  </si>
  <si>
    <t>Semana 2</t>
  </si>
  <si>
    <t>Semana 3</t>
  </si>
  <si>
    <t>Semana 4</t>
  </si>
  <si>
    <t>Semana 5</t>
  </si>
  <si>
    <t>Semana 6</t>
  </si>
  <si>
    <t>Semana 7</t>
  </si>
  <si>
    <t>Evidencias</t>
  </si>
  <si>
    <t>Asesoramiento del Consumidor Financiero</t>
  </si>
  <si>
    <t>ATA 1: Identificar el contexto de las microfinanzas y las diferencias entre los
conceptos de microempresa, microcrédito, microfinanzas según la
normatividad.
Taller GA1-210301089-ATA1-EV_01 - Historieta
Taller GA1-210301089-ATA1-EV_02 - Video</t>
  </si>
  <si>
    <t>ATA 2: Identificar sectores económicos, entidades microfinancieras, productos y
servicios microfinancieros ofertados teniendo en cuenta sus características y georeferenciación.
Taller:  GA1-210301089-ATA2-EV_01 - Informe escrito</t>
  </si>
  <si>
    <t>ATA 3: Obtener información comercial según técnicas de inteligencia emocional, etiqueta y protocolo.
Taller GA1-210301089-ATA3-EV_01 - Caso escrito
Taller GA1-210301089-ATA3-EV_02 - Encuesta</t>
  </si>
  <si>
    <t>ATA 4: Registrar la información comercial del cliente de acuerdo con herramientas tecnológicas y políticas de la entidad.
Taller GA1-210301089-ATA4-EV_01 - Solución escrita de caso</t>
  </si>
  <si>
    <t>Comunicación Oral y Escrita</t>
  </si>
  <si>
    <t>Actividad de aprendizaje 1. Aplicar las técnicas de comunicación verbal y no verbal de acuerdo con las características de la misma y los contextos comunicativos.
GA1- 240201524-AA1-EV_01 – Análisis de caso
GA1- 240201524-AA1-EV_02 – Video</t>
  </si>
  <si>
    <t>Actividad de aprendizaje 2: Elaborar argumentos en torno a una tesis planteada teniendo en cuenta referentes bibliográficos.
GA1- 240201524-AA2-EV_01: Mapa de persuasión 
GA1- 240201524-AA2-EV_02: Panel</t>
  </si>
  <si>
    <t>Actividad de aprendizaje 3. Comunicar asertivamente, con cohesión y coherencia de acuerdo con el contexto comunicativo tanto de manera oral como por escrito.
GA1- 240201524-AA3-EV01: Guía de interpretación
GA1- 240201524-AA3-EV02: Foro
GA1- 240201524-AA3-EV03: Documento escrito</t>
  </si>
  <si>
    <t>Actividad de aprendizaje 4. Producir textos escritos usando el léxico con precisión y propiedad en los procesos de comunicación relacionados con el área de desempeño laboral y atendiendo las normas de escritura vigente.
GA1- 240201524-AA2-EV01: Presentación con resultados de entrevistas
GA1- 240201524-AA2-EV02: Blog</t>
  </si>
  <si>
    <t>TIC</t>
  </si>
  <si>
    <t>Actividad 1</t>
  </si>
  <si>
    <t>Actividad 2</t>
  </si>
  <si>
    <t>Inglés</t>
  </si>
  <si>
    <t>CCoT</t>
  </si>
  <si>
    <t>Ingles</t>
  </si>
  <si>
    <t>Especifica</t>
  </si>
  <si>
    <t>Guia 3</t>
  </si>
  <si>
    <t>Derechoa fundamentales</t>
  </si>
  <si>
    <t>Guia 4</t>
  </si>
  <si>
    <t>Ética</t>
  </si>
  <si>
    <t>Matemática</t>
  </si>
  <si>
    <t xml:space="preserve">Transversal: Implementación de hábitos saludables mediante la actividad física, de conformidad con las exigencias del perfil idóneo de
egreso.
</t>
  </si>
  <si>
    <t>Guia 5</t>
  </si>
  <si>
    <t>Actividad fìsica</t>
  </si>
  <si>
    <t>Medio ambiente</t>
  </si>
  <si>
    <t>Módulo 1</t>
  </si>
  <si>
    <t>7 semanas</t>
  </si>
  <si>
    <t>336 horas</t>
  </si>
  <si>
    <t>5 semanas</t>
  </si>
  <si>
    <t>240 horas</t>
  </si>
  <si>
    <t>Módulo 2</t>
  </si>
  <si>
    <t>6 semanas</t>
  </si>
  <si>
    <t>288 horas</t>
  </si>
  <si>
    <t>Módulo 3</t>
  </si>
  <si>
    <t>Planeación febrero de 2021</t>
  </si>
  <si>
    <t>ATA1:
Taller GA1-210301089-ATA1-EV_01 - Historieta
Taller GA1-210301089-ATA1-EV_02 - Video</t>
  </si>
  <si>
    <t>ATA 2: 
Taller:  GA1-210301089-ATA2-EV_01 - Informe escrito</t>
  </si>
  <si>
    <t>ATA 3: 
Taller GA1-210301089-ATA3-EV_01 - Caso escrito
Taller GA1-210301089-ATA3-EV_02 - Encuesta
Taller GA1-210301089-ATA3-EV_03 - Caso escrito</t>
  </si>
  <si>
    <t>ATA 4: 
Taller GA1-210301089-ATA4-EV_01 - Solución escrita de caso</t>
  </si>
  <si>
    <t>ATA1
12</t>
  </si>
  <si>
    <t>ATA1
30</t>
  </si>
  <si>
    <t>ATA2
12
ATA3
32</t>
  </si>
  <si>
    <t>ATA4
18</t>
  </si>
  <si>
    <t>ATA5
24</t>
  </si>
  <si>
    <t>ATA6
10</t>
  </si>
  <si>
    <t>ATA7
19
ATA8
12</t>
  </si>
  <si>
    <t>240201528 - Matemática</t>
  </si>
  <si>
    <t>230101507 - Física</t>
  </si>
  <si>
    <t>APX-230101507-IE-AA1-EV01
APX-230101507-IE-AA1-EV02</t>
  </si>
  <si>
    <t>APX-230101507-IE-AA2-EV01
APX-230101507-IE-AA2-EV2</t>
  </si>
  <si>
    <t>APX-230101507-IE-AA3-EV1</t>
  </si>
  <si>
    <t xml:space="preserve">APX-230101507-IE-AA3-EV2
APX-230101507-IE-AA4-EV1
</t>
  </si>
  <si>
    <t>240201526 - Ética</t>
  </si>
  <si>
    <t>APx_240201526_IE_AA1-EV01
APx_240201526_IE_AA2-EV01</t>
  </si>
  <si>
    <t>APx_240201526_IE_AA3-EV01
APx_240201526_IE_AA4-EV01</t>
  </si>
  <si>
    <t>APx_240201526_IE_AA5-EV01</t>
  </si>
  <si>
    <t>APx_240201526_IE_AA6-EV01</t>
  </si>
  <si>
    <t>Horas</t>
  </si>
  <si>
    <t>Inglés 4 créditos</t>
  </si>
  <si>
    <t>Cuestionario
IE1-APX_240201528_AA1-EV01</t>
  </si>
  <si>
    <t xml:space="preserve">
Lista de chequeo
IE2-APX_240201528_AA2-EV01
</t>
  </si>
  <si>
    <t>Lista de chequeo
IE3-APX_240201528_AA3-EV01</t>
  </si>
  <si>
    <t>Lista de chequeo
IE4-APX_240201528_AA4-EV01</t>
  </si>
  <si>
    <t>210201501 - Derechos</t>
  </si>
  <si>
    <t>/</t>
  </si>
  <si>
    <r>
      <t xml:space="preserve">Material de formación:
</t>
    </r>
    <r>
      <rPr>
        <b/>
        <sz val="10"/>
        <color theme="1"/>
        <rFont val="Arial"/>
        <family val="2"/>
      </rPr>
      <t xml:space="preserve"> Historia, microfinanzas y microcréditos</t>
    </r>
    <r>
      <rPr>
        <sz val="10"/>
        <color theme="1"/>
        <rFont val="Arial"/>
        <family val="2"/>
      </rPr>
      <t xml:space="preserve">
Materiales anexos en cada taller como lo muestra la matriz de correlación</t>
    </r>
  </si>
  <si>
    <r>
      <t xml:space="preserve">Material de formación:
</t>
    </r>
    <r>
      <rPr>
        <b/>
        <sz val="10"/>
        <color rgb="FF000000"/>
        <rFont val="Arial"/>
        <family val="2"/>
      </rPr>
      <t>Actividad física y hábitos de vida saludable</t>
    </r>
  </si>
  <si>
    <r>
      <t xml:space="preserve">Material de formación:
</t>
    </r>
    <r>
      <rPr>
        <b/>
        <sz val="10"/>
        <color theme="1"/>
        <rFont val="Arial"/>
        <family val="2"/>
      </rPr>
      <t xml:space="preserve">
Ser - individuo</t>
    </r>
  </si>
  <si>
    <r>
      <t xml:space="preserve">Material de formación:
</t>
    </r>
    <r>
      <rPr>
        <b/>
        <sz val="10"/>
        <color theme="1"/>
        <rFont val="Arial"/>
        <family val="2"/>
      </rPr>
      <t>Soy un ser social</t>
    </r>
  </si>
  <si>
    <r>
      <t xml:space="preserve">Material de formación:
</t>
    </r>
    <r>
      <rPr>
        <b/>
        <sz val="10"/>
        <color theme="1"/>
        <rFont val="Arial"/>
        <family val="2"/>
      </rPr>
      <t>Entendiendo mi mundo</t>
    </r>
  </si>
  <si>
    <r>
      <t xml:space="preserve">Material de formación:
</t>
    </r>
    <r>
      <rPr>
        <b/>
        <sz val="10"/>
        <color rgb="FF000000"/>
        <rFont val="Arial"/>
        <family val="2"/>
      </rPr>
      <t>Ser agente de cambio</t>
    </r>
  </si>
  <si>
    <r>
      <t xml:space="preserve">Material de formación:
</t>
    </r>
    <r>
      <rPr>
        <b/>
        <sz val="10"/>
        <color rgb="FF000000"/>
        <rFont val="Arial"/>
        <family val="2"/>
      </rPr>
      <t xml:space="preserve">
Contrastar la información </t>
    </r>
    <r>
      <rPr>
        <sz val="10"/>
        <color rgb="FF000000"/>
        <rFont val="Arial"/>
        <family val="2"/>
      </rPr>
      <t xml:space="preserve">
Materiales anexos en cada taller como lo muestra la matriz de correlación</t>
    </r>
  </si>
  <si>
    <r>
      <t xml:space="preserve">Material de formación:
</t>
    </r>
    <r>
      <rPr>
        <b/>
        <sz val="10"/>
        <color rgb="FF000000"/>
        <rFont val="Arial"/>
        <family val="2"/>
      </rPr>
      <t>Matemáticas. Nivel básico</t>
    </r>
  </si>
  <si>
    <r>
      <t xml:space="preserve">Material de formación:
</t>
    </r>
    <r>
      <rPr>
        <b/>
        <sz val="10"/>
        <color rgb="FF000000"/>
        <rFont val="Arial"/>
        <family val="2"/>
      </rPr>
      <t>Matemáticas. Nivel medio</t>
    </r>
  </si>
  <si>
    <r>
      <t xml:space="preserve">Material de formación:
</t>
    </r>
    <r>
      <rPr>
        <b/>
        <sz val="10"/>
        <color rgb="FF000000"/>
        <rFont val="Arial"/>
        <family val="2"/>
      </rPr>
      <t xml:space="preserve">
Matemáticas. Nivel intermedio</t>
    </r>
  </si>
  <si>
    <r>
      <t xml:space="preserve">Material de formación:
</t>
    </r>
    <r>
      <rPr>
        <b/>
        <sz val="10"/>
        <color rgb="FF000000"/>
        <rFont val="Arial"/>
        <family val="2"/>
      </rPr>
      <t>Matemáticas. Nivel avanzado</t>
    </r>
  </si>
  <si>
    <r>
      <t xml:space="preserve">Material de formación:
</t>
    </r>
    <r>
      <rPr>
        <b/>
        <sz val="10"/>
        <color theme="1"/>
        <rFont val="Arial"/>
        <family val="2"/>
      </rPr>
      <t xml:space="preserve">
Derechos fundamentales en el trabajo</t>
    </r>
  </si>
  <si>
    <t>Clasificar consumidores financieros.</t>
  </si>
  <si>
    <t>Relacionar la información de los clientes potenciales.</t>
  </si>
  <si>
    <t>Georeferenciación: concepto y zonas.
Normas de etiqueta y protocolo: concepto, manuales.
Inteligencia emocional: concepto, capacidades, habilidades, resiliencia, lenguaje verbal y no verbal.</t>
  </si>
  <si>
    <t xml:space="preserve">Clientes: parámetros de selección.
Gestión de la información: concepto, tipos de información, métodos de recolección.
Tecnologías de la información y la comunicación: concepto, plataformas tecnológicas, aplicación y usos de procesadores de texto. </t>
  </si>
  <si>
    <t>Registra en bases de datos de acuerdo a políticas de la organización.</t>
  </si>
  <si>
    <t>2.1.1 Técnicas de ventas: concepto, asesoría integral, parámetros de entrevista, promoción (marketing estratégico), conocimiento de los competidores, términos y condiciones.</t>
  </si>
  <si>
    <t>Comunicar a los clientes la información de productos y servicios microfinancieros.</t>
  </si>
  <si>
    <t>Consultar información en las centrales de riesgo con autorización de los clientes.</t>
  </si>
  <si>
    <t>2.3 Calcular el valor de la obligación del producto microfinanciero.</t>
  </si>
  <si>
    <t>2.3.1 Matemáticas financieras: concepto, interés simple, interés compuesto, anualidades, conversión de tasas de interés anuales y periódicas, amortizaciones, hojas de cálculo electrónicas y simuladores.</t>
  </si>
  <si>
    <t>2.3 Cuantifica el monto de las obligaciones conforme a políticas organizacionales.</t>
  </si>
  <si>
    <t>Evidencia de conocimiento: 
Historieta
GA1-210301089-ATA1-EV01
Evidencia de desempeño:
Video
GA1-210301089-ATA1-EV02</t>
  </si>
  <si>
    <t>Evidencia de producto: 
Informe escrito
GA1-210301089-ATA2-EV01</t>
  </si>
  <si>
    <t>Evidencia de conocimiento: 
Caso escrito
GA1-210301089-ATA3-EV01
Evidencia de conocimiento:
Informe escrito
GA1-210301089-ATA3-EV02
Evidencia de desempeño:
Caso escrito
GA1-210301089-ATA3-EV03</t>
  </si>
  <si>
    <t>Evidencia de producto:
Caso escrito
GA1-210301089-ATA4-EV01</t>
  </si>
  <si>
    <t>Evidencia de conocimiento:
Foro temático - Identificar y establecer las técnicas de coordinación motriz
GA1-230101507-AA1-EV01</t>
  </si>
  <si>
    <t>Evidencia de conocimiento:
Infografía
GA1-230101507-AA2-EV01</t>
  </si>
  <si>
    <t>Evidencia de producto:
Ficha antropométrica de valoración de la condición física
GA1 -230101507- AA3-EV01</t>
  </si>
  <si>
    <t>Evidencia de producto:
Folleto de lesiones más comunes en el trabajo o la vida cotidiana y la importancia de las pausas activas
GA1 -230101507- AA4-EV01</t>
  </si>
  <si>
    <t>Evidencia de producto:
Taller de reflexión escrito. Caso Malala
GA1-240201526-AA1-EV01</t>
  </si>
  <si>
    <t>Evidencia de desempeño:
Video Presentación Proyecto de vida 
GA1-240201526-AA2-EV01</t>
  </si>
  <si>
    <t>Evidencia de producto:
Diagrama de sistemas. Relación del individuo con el entorno
GA1-240201526-AA3-EV01</t>
  </si>
  <si>
    <t>Evidencia de producto:
Ejemplo de una marca sostenible que cumpla con TRIPLE BOTTOM LINE
GA1-240201526-AA4-EV01</t>
  </si>
  <si>
    <t>Evidencia de producto:
Mapa mental. Hitos del conflicto armado en Colombia en los últimos 50 años
GA1-240201526-AA5-EV01</t>
  </si>
  <si>
    <t>Evidencia de producto:
Solución del caso
GA1-240201526-AA6-EV01</t>
  </si>
  <si>
    <t>Evidencia de producto:
Sitios web gratuitos
GA2-210301089-ATA5-EV01</t>
  </si>
  <si>
    <t>Evidencia de producto:
Informe escrito
GA2-210301089-ATA6-EV01</t>
  </si>
  <si>
    <t>Evidencia de producto:
Documentos de ejercicios
GA2-210301089-ATA7-EV01
Evidencia de producto:
Informe escrito
GA2-210301089-ATA7-EV02
Evidencia de producto:
Taller de interés simple
GA2-210301089-ATA7-EV03
Evidencia de producto:
Caso escrito
GA2-210301089-ATA7-EV04</t>
  </si>
  <si>
    <t>Evidencia de producto:
Ejercicios
GA2-210301089-ATA8-EV01
Evidencia de producto:
Ejercicios
GA2-210301089-ATA8-EV02</t>
  </si>
  <si>
    <t>Evidencia de producto:
Ejercicios
GA2-210301089-ATA9-EV01</t>
  </si>
  <si>
    <t>Evidencia de producto:
Caso de estudio
GA2-210301089-ATA10-EV01</t>
  </si>
  <si>
    <t>Evidencia de desempeño:
Video
GA2-210301089-ATA11-EV01</t>
  </si>
  <si>
    <t>Evidencia de producto:
Propuesta comercial
GA2-210301089-ATA12-EV01</t>
  </si>
  <si>
    <t>Evidencia de desempeño:
Propuesta comercial
GA2-210301089-ATA13-EV01</t>
  </si>
  <si>
    <t>Evidencia de producto:
Caso de estudio
GA2-210301089-ATA14-EV01</t>
  </si>
  <si>
    <t>Evidencia de conocimiento:
Evaluación procedimientos aritméticos
GA2-240201528-AA1-EV01</t>
  </si>
  <si>
    <t xml:space="preserve">Evidencia de desempeño:
Informe planteamiento de ecuación
GA2-240201528-AA2-EV01 </t>
  </si>
  <si>
    <t>Evidencia de desempeño:
Video sustentación
GA2-240201528-AA3-EV01</t>
  </si>
  <si>
    <t>Evidencia de desempeño:
Algoritmo para el cálculo de áreas y volúmenes
GA2-240201528-AA4-EV01</t>
  </si>
  <si>
    <t xml:space="preserve">Evidencia de producto: 
Informe sobre trabajo decente, ciudadanía laboral, derechos individuales y colectivos en el trabajo 
GA2_210201501-AA2-EV01
Evidencia de desempeño: 
Foro sobre el convenio colectivo del trabajo y la libertad sindical 
GA2_210201501-AA2-EV02.
Evidencia de conocimiento: 
Gráfico sobre la negociación colectiva 
GA2_210201501-AA2-EV03
Evidencia de conocimiento: 
Infografía sobre la huelga 
GA2_210201501-AA2-EV04
</t>
  </si>
  <si>
    <t xml:space="preserve">Evidencia de conocimiento: 
Mapa mental violación de derechos del trabajo 
GA2_210201501-AA3-EV01. 
Evidencia  de desempeño: 
Foro estudio de caso 
GA2_210201501-AA3-EV02. 
Evidencia de conocimiento: 
Cuadro comparativo sobre el derecho de petición y la acción de tutela 
GA2_210201501-AA3-EV03. 
Evidencia de producto: 
Texto argumentativo 
GA2_210201501-AA3-EV04. </t>
  </si>
  <si>
    <t>Evidencia de desempeño: 
Foro Estado social de derecho 
GA2_210201501-AA4-EV01
Evidencia de producto: 
Presentación 
GA2_210201501-AA4-EV02</t>
  </si>
  <si>
    <r>
      <t xml:space="preserve">Material de formación:
</t>
    </r>
    <r>
      <rPr>
        <b/>
        <sz val="10"/>
        <color rgb="FF000000"/>
        <rFont val="Arial"/>
        <family val="2"/>
      </rPr>
      <t>Fundamentos de medio ambiente, seguridad y salud en el trabajo</t>
    </r>
  </si>
  <si>
    <r>
      <t xml:space="preserve">Material de formación:
</t>
    </r>
    <r>
      <rPr>
        <b/>
        <sz val="10"/>
        <color rgb="FF000000"/>
        <rFont val="Arial"/>
        <family val="2"/>
      </rPr>
      <t xml:space="preserve">
Legislación en medio ambiente, seguridad y salud en el trabajo</t>
    </r>
  </si>
  <si>
    <r>
      <t xml:space="preserve">Material de formación:
</t>
    </r>
    <r>
      <rPr>
        <b/>
        <sz val="10"/>
        <color rgb="FF000000"/>
        <rFont val="Arial"/>
        <family val="2"/>
      </rPr>
      <t>Evaluación de las solicitudes</t>
    </r>
  </si>
  <si>
    <r>
      <t xml:space="preserve">Material de formación:
</t>
    </r>
    <r>
      <rPr>
        <b/>
        <sz val="10"/>
        <color theme="1"/>
        <rFont val="Arial"/>
        <family val="2"/>
      </rPr>
      <t>Tecnologías de la información y la comunicación (TIC)</t>
    </r>
  </si>
  <si>
    <t>1.1 Relacionar los datos de consumidores financieros actuales y potenciales.</t>
  </si>
  <si>
    <t>1.2 Seleccionar parámetros de valoración de las solicitudes.</t>
  </si>
  <si>
    <t>1.1.1 Mercado objetivo: concepto, características y segmentación de mercado.
1.1.2 Sistema de Administración del Riesgo Crediticio - SARC: definición, principios básicos, fases, etapas.</t>
  </si>
  <si>
    <t>1.2 Determina factores de evaluación del cliente siguiendo criterios institucionales.</t>
  </si>
  <si>
    <t>1.1 Organiza información conforme a los lineamientos del segmento microfinanciero.</t>
  </si>
  <si>
    <t>Contextualiza el entorno ambiental y de la seguridad y salud en el trabajo según la normatividad vigente.
Analiza la problemática ambiental, peligros y riesgos de las personas en su desempeño laboral según marco normativo.</t>
  </si>
  <si>
    <t>2.1 Clasificar la información del cliente correspondiente a cada variable.</t>
  </si>
  <si>
    <t>3.1 Verificar el cumplimiento de requisitos y soportes documentales del cliente.</t>
  </si>
  <si>
    <t>3.2 Determinar la viabilidad de la solicitud del cliente.</t>
  </si>
  <si>
    <t>4.1 Preparar informe final de los trámites de la solicitud.</t>
  </si>
  <si>
    <t>2.1.2 Bases de datos: concepto,  tipos de bases de datos, almacenamiento, análisis, minería de datos y confidencialidad.</t>
  </si>
  <si>
    <t>2.1 Selecciona la información del cliente potencial según guía técnica.</t>
  </si>
  <si>
    <t>3.1 Valida el cumplimiento de requisitos establecidos según guía técnica.</t>
  </si>
  <si>
    <t xml:space="preserve">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(tabletas, equipos móviles):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presentaciones, software específico): concepto, clases, funciones, características, usos.
Internet:
Definición, historia, evolución, arquitectura, utilidades.
Conexión: tipos, configuración, características.
Servicios de Internet:
Navegación, correo electrónico, transferencia de archivos, búsquedas, mensajería instantánea (chats), redes sociales, e-learning, computación en la nube: concepto, requerimientos, tipos, utilidades, aplicaciones, ventajas, desventajas.
Comprobación de resultados: objeto, técnicas.
Uso de tecnologías: buenas prácticas, objeto, implementación.
</t>
  </si>
  <si>
    <t>Evidencia de producto:
Segmentación mercado 
GA3-210301088-ATA1-EV01
Evidencia de producto:
Video
GA3-210301088-ATA1-EV02</t>
  </si>
  <si>
    <t>Evidencia de producto:
Informe
GA3-210301088-ATA2-EV01
Evidencia de producto:
Visita
GA3-210301088-ATA2-EV02</t>
  </si>
  <si>
    <t>Evidencia de producto:
Ejercicio
GA3-210301088-ATA3-EV01
Evidencia de producto:
Análisis de caso
GA3-210301088-ATA3-EV02</t>
  </si>
  <si>
    <t>Evidencia de conocimiento: 
Cuestionario sobre opciones de solución a situaciones que se presentan en el contexto ambiental y del SST 
GA3-220601501-AA1-EV01.</t>
  </si>
  <si>
    <t>Evidencia de producto: 
Presentación sobre las esrategias para la prevención y control de los impactos ambientales, accidentes y enfermedades laborales (ATEL) 
GA3-220601501-AA2-EV01</t>
  </si>
  <si>
    <t>Evidencia de producto:
Documento análisis
GA4-210301088-ATA4-EV01</t>
  </si>
  <si>
    <t>Evidencia de producto:
Informe
GA4-210301088-ATA5-EV01</t>
  </si>
  <si>
    <t>Evidencia de producto:
Mapa mental
GA4-210301088-ATA6-EV01</t>
  </si>
  <si>
    <t>Evidencia de producto:
Tabla
GA4-210301088-ATA7-EV01</t>
  </si>
  <si>
    <t>Evidencia de producto:
Estados financieros
GA4-210301088-ATA8-EV01</t>
  </si>
  <si>
    <t>Evidencia de producto:
Informe
GA4-210301088-ATA9-EV01</t>
  </si>
  <si>
    <t>Evidencia de producto:
Análisis
GA4-210301088-ATA10-EV01
Evidencia de producto:
Pagaré
GA4-210301088-ATA10-EV02</t>
  </si>
  <si>
    <t xml:space="preserve">Evidencia de producto:
Mapa conceptual software y servicios de internet
GA4-220501046-AA1-EV01. </t>
  </si>
  <si>
    <t xml:space="preserve">Evidencia de conocimiento:
Taller utilización de las herramientas de  ofimática 
GA4-220501046-AA2-EV01. </t>
  </si>
  <si>
    <t>Evidencia de desempeño: 
Informe mejora de productos y procesos con la incorporación de TIC
GA4-220501046-AA3-EV01.</t>
  </si>
  <si>
    <r>
      <t xml:space="preserve">Material de formación:
</t>
    </r>
    <r>
      <rPr>
        <b/>
        <sz val="10"/>
        <color rgb="FF000000"/>
        <rFont val="Arial"/>
        <family val="2"/>
      </rPr>
      <t>Comunicación oral y escrita. Comunicándonos</t>
    </r>
  </si>
  <si>
    <r>
      <t>240201529. Empleo de elementos de cultura emprendedora y empresarial de acuerdo con los contextos productivos, social y personal</t>
    </r>
    <r>
      <rPr>
        <b/>
        <sz val="10"/>
        <color rgb="FF000000"/>
        <rFont val="Arial"/>
        <family val="2"/>
      </rPr>
      <t>.</t>
    </r>
  </si>
  <si>
    <r>
      <t xml:space="preserve">Material de formación:
</t>
    </r>
    <r>
      <rPr>
        <b/>
        <sz val="10"/>
        <color theme="1"/>
        <rFont val="Arial"/>
        <family val="2"/>
      </rPr>
      <t xml:space="preserve">Ser emprendedor </t>
    </r>
  </si>
  <si>
    <r>
      <t xml:space="preserve">Material de formación:
</t>
    </r>
    <r>
      <rPr>
        <b/>
        <sz val="10"/>
        <color theme="1"/>
        <rFont val="Arial"/>
        <family val="2"/>
      </rPr>
      <t>Análisis de oportunidades para emprender</t>
    </r>
  </si>
  <si>
    <r>
      <t xml:space="preserve">Material de formación:
</t>
    </r>
    <r>
      <rPr>
        <b/>
        <sz val="10"/>
        <color theme="1"/>
        <rFont val="Arial"/>
        <family val="2"/>
      </rPr>
      <t xml:space="preserve">
Entendiendo la empresa</t>
    </r>
  </si>
  <si>
    <r>
      <t xml:space="preserve">Material de formación:
</t>
    </r>
    <r>
      <rPr>
        <b/>
        <sz val="10"/>
        <color theme="1"/>
        <rFont val="Arial"/>
        <family val="2"/>
      </rPr>
      <t>Fundamentos financieros para emprender</t>
    </r>
  </si>
  <si>
    <t>1.1 Identificar las obligaciones objeto de cobranza.</t>
  </si>
  <si>
    <t>1.2 Consolidar la información de los clientes en las bases de datos.</t>
  </si>
  <si>
    <t>210301097- 02. Establecer acuerdos de pago conforme a capacidad de pago y política institucional.</t>
  </si>
  <si>
    <t>2.1 Contactar clientes deudores para la gestión de cobro.</t>
  </si>
  <si>
    <t>2.3 Mostrar opciones de normalización de cartera.</t>
  </si>
  <si>
    <t>3.1 Categorizar los pagos de las obligaciones de los clientes.</t>
  </si>
  <si>
    <t>3.2 Describir el recaudo de cartera asignada para la gestión comercial.</t>
  </si>
  <si>
    <t>3.3 Identificar elementos relacionados con la evaluación de la gestión de cobranza asignada.</t>
  </si>
  <si>
    <t>1.2.1 Información de clientes deudores: conceptos, expedientes, documentos contenidos en los expedientes, capacidad de pago, solvencia económica, flujo de caja.
1.2.2 Hábitos de pago: capacidad y voluntad de pago.</t>
  </si>
  <si>
    <t>2.1.1 Ley del consumidor financiero y Ley de Habeas Data: concepto, derechos y obligaciones.
2.1.2 Estrategia de recuperación de cartera: concepto, técnicas de cobranza, servicio al cliente y procesos de negociación.
2.1.3 Canales de comunicación organizacional: concepto, tipos de canales de comunicación (escritas, medios sociales, blogs, email marketing, atención al cliente, videos, foros de discusión, canales externos de reclamación).</t>
  </si>
  <si>
    <t>3.2.1 Informe de cobranza: concepto, importancia, aspectos generales.</t>
  </si>
  <si>
    <t>3.3.1 Evaluación de la gestión de cobranza: concepto, elementos, metas, tablero de control y planes de incentivos.</t>
  </si>
  <si>
    <t>2.1 Mantiene comunicación con el cliente a través de canales institucionales y guía técnica.
2.1 Persuade al cliente para el page teniendo en cuenta política institucional.</t>
  </si>
  <si>
    <t>2.2 Define calendario de pagos de acuerdo con normativa y manual de procedimientos.
2.2 Elabora acuerdos de pago según protocolo y guía técnica.</t>
  </si>
  <si>
    <t>240201524 - Desarrollo de procesos de comunicación oral y escritos en forma eficaz y efectiva.</t>
  </si>
  <si>
    <t>Argumenta la idea de negocio conforme con la propuesta y necesidades del sector productivo.</t>
  </si>
  <si>
    <t>Evidencia de producto:
Informe solución de casos
GA5-210301097-ATA1-EV01
Evidencia de producto:
Informe categorizar la cartera
GA5-210301097-ATA1-EV02</t>
  </si>
  <si>
    <t>Evidencia de producto: 
Ensayo solución de caso
GA5-210301097-ATA2-EV01</t>
  </si>
  <si>
    <t>Evidencia de producto:
Mapa conceptual
GA5-210301097-ATA3-EV01
Evidencia de producto:
Ensayo solución de los casos
GA5-210301097-ATA3-EV02</t>
  </si>
  <si>
    <t>Evidencia de producto:
Video
GA5-210301097-ATA4-EV01</t>
  </si>
  <si>
    <t>Evidencia de producto:
Resumen
GA5-210301097-ATA5-EV01</t>
  </si>
  <si>
    <t>Evidencia de producto:
Mapa de procesos
GA5-210301097-ATA6-EV01
Evidencia de producto
Tablero de control (Excel-Padlet)
GA5-210301097-ATA6-EV02</t>
  </si>
  <si>
    <t>Evidencia de conocimiento:
Matriz DOFA 
GA5-240201529-AA1-EV01</t>
  </si>
  <si>
    <t>Evidencia de desempeño:
Modelo CANVAS del emprendimiento
GA5-240201529-AA2-EV01</t>
  </si>
  <si>
    <t>Evidencia de producto:
Modelo financiero
GA5-240201529-AA3-EV01</t>
  </si>
  <si>
    <t>240202501. Interactuar en lengua inglesa de forma oral y escrita dentro de contextos sociales y laborales según los criterios establecidos por el Marco Común Europeo de Referencia para las lenguas.</t>
  </si>
  <si>
    <t>Comprende vocabulario y expresiones en inglés en contextos personales acorde con nivel principiante.</t>
  </si>
  <si>
    <t>Comprende información básica en textos en inglés acorde con nivel principiante.</t>
  </si>
  <si>
    <t>Comprende palabras y frases muy sencillas en letreros, catálogos o similares de uso laboral cotidiano.</t>
  </si>
  <si>
    <t>GAI1-240202501-AA1. Identificar situaciones cotidianas y futuras a través de una interacción social oral y escrita.</t>
  </si>
  <si>
    <t>GAI1-240202501-AA2. Reconocer información básica sobre situaciones actuales a través de situaciones escritas.</t>
  </si>
  <si>
    <r>
      <t xml:space="preserve">Material de formación:
</t>
    </r>
    <r>
      <rPr>
        <b/>
        <sz val="10"/>
        <color theme="1"/>
        <rFont val="Arial"/>
        <family val="2"/>
      </rPr>
      <t>Level 1 - MCER A1.1</t>
    </r>
  </si>
  <si>
    <t>Comprende narraciones cortas orales y escritas acerca de situaciones que ocurren en el momento de la expresión, utilizando vocabulario y gramática básica acorde con nivel principiante.</t>
  </si>
  <si>
    <t>Brinda información acerca de objetos y sus características.</t>
  </si>
  <si>
    <t>Completa formularios con información personal utilizando vocabulario y gramática acorde con nivel principiante.</t>
  </si>
  <si>
    <t xml:space="preserve">GAI1-240202501-AA3. Reportar opiniones sobre situaciones cotidianas y laborales, pasadas y futuras en contextos sociales. </t>
  </si>
  <si>
    <t xml:space="preserve">GAI1-240202501-AA4. Expresar opiniones sobre situaciones cotidianas y laborales actuales, pasadas y futuras en contextos sociales </t>
  </si>
  <si>
    <r>
      <t xml:space="preserve">Material de formación:
</t>
    </r>
    <r>
      <rPr>
        <b/>
        <sz val="10"/>
        <color theme="1"/>
        <rFont val="Arial"/>
        <family val="2"/>
      </rPr>
      <t>Level 2 - MCER A1.2</t>
    </r>
  </si>
  <si>
    <t>Establece acciones de mejora continua para el alcance progresivo de logros comunicativos en inglés acorde con nivel principiante.</t>
  </si>
  <si>
    <t>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t>
  </si>
  <si>
    <t>Emplea la estructura básica del inglés (sujeto+verbo+complemento) en la elaboración de textos cortos orales y escritos en pasado simple que contienen información personal de su historia de vida y de otros.</t>
  </si>
  <si>
    <t>Contesta una llamada o e-mail usando fórmulas de cortesía en el contexto laboral.</t>
  </si>
  <si>
    <t>Da consejos simples de salud y seguridad</t>
  </si>
  <si>
    <t>GAI2-240202501-AA1. Establecer acciones de mejora relacionadas con expresiones, estructuras y desempeño de acuerdo al programa de formación.</t>
  </si>
  <si>
    <t>GAI2-240202501-AA2. Presentar funciones de su ocupación laboral.</t>
  </si>
  <si>
    <r>
      <t xml:space="preserve">Material de formación:
</t>
    </r>
    <r>
      <rPr>
        <b/>
        <sz val="10"/>
        <color theme="1"/>
        <rFont val="Arial"/>
        <family val="2"/>
      </rPr>
      <t>Level 3 - MCER A2.1</t>
    </r>
  </si>
  <si>
    <t xml:space="preserve">GAI2-240202501-AA3. Simular un proceso para la realización de una actividad en su quehacer laboral. </t>
  </si>
  <si>
    <t xml:space="preserve">GAI2-240202501-AA4. Dialogar sobre posibles soluciones a problemas dentro de contextos sociales y laborales. </t>
  </si>
  <si>
    <t>Comprende recomendaciones sobre conductas seguras en el lugar de trabajo, utilizando vocabulario y gramática básica acorde con nivel principiante.</t>
  </si>
  <si>
    <t>Expresa gustos, preferencias y actividades en el tiempo libre utilizando vocabulario y gramática básica acorde con nivel principiante.</t>
  </si>
  <si>
    <t>Participa en juegos de rol guiados o situaciones simuladas relacionadas con el intercambio de información personal, expresiones de saludo y demás utilizando vocabulario y gramática básica junto con el uso de fórmulas de cortesía en un ambiente laboral.</t>
  </si>
  <si>
    <t>Expresa el quehacer diario personal y laboral utilizando vocabulario y gramática acorde con nivel principiante.</t>
  </si>
  <si>
    <t>Comprende conversaciones cortas acerca de experiencias pasadas utilizando vocabulario y gramática básica acorde con nivel principiante.</t>
  </si>
  <si>
    <t>Participa en juegos de rol guiados o situaciones simuladas relacionadas con el intercambio de información personal, expresiones de saludo y demás utilizando vocabulario y gramática básica junto con el uso de fórmulas de cortesía.</t>
  </si>
  <si>
    <r>
      <t xml:space="preserve">Material de formación:
</t>
    </r>
    <r>
      <rPr>
        <b/>
        <sz val="10"/>
        <color theme="1"/>
        <rFont val="Arial"/>
        <family val="2"/>
      </rPr>
      <t>Level 4 - MCER A2.2</t>
    </r>
  </si>
  <si>
    <t>240202501-01. Comprender información básica oral y escrita en inglés acerca de sí mismo, de las personas y de su contexto inmediato en realidades presentes e historias de vida.</t>
  </si>
  <si>
    <t>240202501-02. Describir a nivel básico, de forma oral y escrita en inglés personas, situaciones y lugares de acuerdo con sus costumbres y experiencias de vida.</t>
  </si>
  <si>
    <t>240202501-05. Comunicarse de manera sencilla en inglés en forma oral y escrita con un visitante o colega en un contexto laboral cotidiano.</t>
  </si>
  <si>
    <t>240202501-03. Participar en intercambios conversacionales básicos en forma oral y
escrita en inglés en diferentes situaciones sociales tanto en la cotidianidad como en experiencias pasadas.</t>
  </si>
  <si>
    <t>240202501-04. Llevar a cabo acciones de mejora relacionadas con el intercambio de
información básica en inglés, sobre sí mismo, otras personas, su contexto inmediato, así como, de experiencias pasadas.</t>
  </si>
  <si>
    <t>240202501-06. Poner en práctica vocabulario básico y expresiones comunes de su área
ocupacional en contextos específicos de su trabajo por medio del uso de frases sencillas en forma oral y escrita.</t>
  </si>
  <si>
    <t>Gramática
● Pronombres personales.
● Presente simple de to be (am, is, are) y estructuración sintáctica (sujeto/verbo/complemento).
● Interrogación (Yes/No – WH – estructura).
● Adjetivos posesivos.
● Artículos.
● Demostrativos (como pronombres y adjetivos).
● Sustantivos plurales.
● Sustantivos contables y no contables.
● There is, there are.
● Preposiciones de lugar.
● Adverbios de cantidad: many, much, a lot (of).
● Some y any.
● Adjetivos después del verbo be, y antes de los sustantivos.
● Presente simple (verbos más usados) y estructuración sintáctica (sujeto/verbo/complemento).
● Adverbios de frecuencia.
● Preposiciones de tiempo.
● Presente continuo: acciones presentes y estructuración sintáctica (sujeto / verbo / complemento).
● Conectores simples: and, or, but.
● Verbo Can (permiso, posibilidad, habilidad).
● Verbo Would (invitaciones).
● Verbo Should (recomendar un sitio o un lugar).
● Verbo Should (hacer una recomendación sencilla de seguridad y salud en el trabajo).
● Verbos que implican el infinitivo: have to, need to, (would) like to, want to.
● Sujeto + contracciones auxiliares (I’d).
● Auxiliares + sin contracciones (I would).
● Posesivos con 's'
● Pronombres sujeto y objeto.
● Pronombres indefinidos.
● Pasado simple (regular e irregular) y estructuración sintáctica (sujeto/verbo/complemento).
● Used to
Vocabulario
● Saludos.
● Fórmulas de cortesía.
● Información Personal (datos).
● Números.
● El alfabeto.
● Colores, formas y texturas.
● Trabajos y ocupaciones.
● Países, nacionalidades, idiomas.
● Miembros de la familia.
● Objetos del ambiente de aprendizaje.
● Elementos personales, posesiones.
● Elementos de su entorno laboral.
● Adjetivos para describir personas, cosas y lugares.
● Adjetivos para definir la personalidad de alguien.
● Sentimientos, sensaciones.
● Actividades cotidianas.
● El comer y las horas de comida.
● Horas del día, días, meses, estaciones.
● Actividades para el tiempo libre.
● Deportes y ejercicio.
● Programas de televisión, películas, libros.
● Gustos y preferencias (aficiones, intereses, deportes, música, películas, televisión, libros).
● Expresiones para responder a buenas y malas noticias (Awesome, No kidding! Really?).
● Lugares, atracciones en un pueblo o ciudad (festivos, actividades turísticas, comidas y bebidas).
● El clima.
● Almacenes y plan de compras.
● Vestuario y accesorios.
● Adverbios de tiempo pasado (yesterday, last, ago).
Pronunciación
● Vocales A –E –I
● Entonación.
● Terminación de las palabras por “s” (plural, posesivos, tercera persona del singular).
● Acentuación de palabras.
● Fonemas, pares mínimos (ship/sheep, vet/bet, pull/pool, yet/jet).
● Reducción de pronunciación auxiliares como en: “Do you / Did you / would you.
● Acento en una frase (palabras de contenido y funcionales).
● Palabras sin acento (débiles).
● (auxiliares, pronombres, posesivos, artículos, preposiciones, conjunciones, forma del infinitivo to).
● Acento sin marcar y la entonación en las preguntas (elevada / en descenso).
● Enlace consonante-vocal.
● Terminación en –ed (tres formas).
● Interjecciones.
Estrategias de aprendizaje
● Uso de diccionarios Inglés/Español.
● Uso de recursos educativos digitales y recursos en la web.
● Estilos de aprendizaje.</t>
  </si>
  <si>
    <t>Familiarizarse con distintos aspectos de la lengua hablada, como los fonemas, el acento y los patrones
básicos de la entonación.
Emplear la estructura básica de una frase en inglés (sujeto + verbo + complemento).
Deletrear nombres, direcciones y otras palabras.
Preguntar por la ortografía de las palabras de nombres y objetos.
Preguntar por los nombres de las cosas.
Señalar la ubicación de un objeto.
Intercambiar números de teléfono y direcciones de correo electrónico.
Saludar en situaciones formales o informales, en diferentes momentos del día.
Utilizar fórmulas de saludo al comienzo de una llamada a alguien familiar.
Contestar una llamada o e-mail usando fórmulas de cortesía en el contexto laboral.
Diligenciar formularios con datos personales en la cotidianidad o en contextos laborales.
Presentarse a un grupo o a un visitante en contextos sociales y laborales.
Intercambiar información personal básica relacionada con el nombre, edad, nacionalidad, la
procedencia y lugar de residencia propia y de otras personas, estado civil, hijos, ocupación, etc).
Intercambiar información acerca de la familia y los intereses.
Intercambiar información sobre su estado de ánimo y el de otras personas.
Expresar posesión y propiedad de las cosas.
Preguntar por la ubicación de un objeto.
Pedir prestado algo a alguien de manera formal e informal.
Solicitar ayuda de manera formal e informal.
Ofrecer ayuda a alguien a través del uso de fórmulas de cortesía.
Responder a propuestas de ayuda.
Indicar sus gustos y preferencias en una conversación simple de carácter social.
Sugerir a alguien un sitio o un lugar para visitar.
Responder a buenas y malas noticias.
Intercambiar información relacionada con la rutina y las actividades del fin de semana, expresando la
frecuencia de las mismas.
Intercambiar información relacionada con la rutina laboral y de los puestos de trabajo.
 Decir la hora.
Brindar información acerca de la ubicación de ciertos lugares en un país, ciudad, pueblo o espacios
como un edificio.
Preguntar por artículos en un almacén de compras o supermercado.
Preguntar por el precio, tallas y colores de artículos en un almacén.
Interactuar con clientes a través del saludo y la presentación personal.
Dar consejos simples de salud y seguridad.
Comprender palabras y frases muy sencillas en letreros, catálogos o similares de uso laboral cotidiano.
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
Expresar lo que ocurrió o no en un punto específico del pasado.
Contar acontecimientos en el pasado indicando fechas.
Realizar un proceso de autoevaluación, que permita revisar su saber, hacer y ser dentro del programa
de formación.
Identificar los aciertos y dificultades presentados en cada punto del proceso de aprendizaje.
Evaluar de manera reflexiva y crítica las evidencias de aprendizaje presentadas a lo largo de la
formación.
Poner en práctica técnicas de aprendizaje o acciones que le permitan mejorar o perfeccionar su proceso
y evidencias de aprendizaje.</t>
  </si>
  <si>
    <t>IE-GAI1-240202501-AA1-EV01</t>
  </si>
  <si>
    <t>IE-GAI1-240202501-AA1-EV02</t>
  </si>
  <si>
    <t>IE-GAI1-240202501-AA2-EV01</t>
  </si>
  <si>
    <t>IE-GAI1-240202501-AA3-EV01</t>
  </si>
  <si>
    <t>IE-GAI1-240202501-AA3-EV02</t>
  </si>
  <si>
    <t>IE-GAI1-240202501-AA4-EV01</t>
  </si>
  <si>
    <t>Evidencia de conocimiento:
Cuestionario 
GAI1-240202501-AA1-EV01</t>
  </si>
  <si>
    <t>Evidencia de desempeño:
Video presentación 
GAI1-240202501-AA1-EV02</t>
  </si>
  <si>
    <t>Evidencia de producto:
Folleto 
GAI1-240202501-AA2-EV01</t>
  </si>
  <si>
    <t>Evidencia de conocimiento:
Cuestionario 
GAI1-240202501-AA3-EV01</t>
  </si>
  <si>
    <t>Evidencia de desempeño:
Video entrevista virtual 
GAI1-240202501-AA3-EV02</t>
  </si>
  <si>
    <t>Evidencia de producto:
Crónica 
GAI1-240202501-AA4-EV01</t>
  </si>
  <si>
    <t>Evidencia de conocimiento:
Cuestionario 
GAI2-240202501-AA1-EV01</t>
  </si>
  <si>
    <t>Evidencia de desempeño:
Presentación 
GAI2-240202501-AA1-EV02</t>
  </si>
  <si>
    <t>Evidencia de producto:
Documento escrito 
GAI2-240202501-AA2-EV01</t>
  </si>
  <si>
    <t>Evidencia de conocimiento:
Cuestionario 
GAI2-240202501-AA3-EV01</t>
  </si>
  <si>
    <t>Evidencia de producto:
Audio 
GAI2-240202501-AA4-EV01</t>
  </si>
  <si>
    <t>Evidencia de desempeño:
Foro 
GAI2-240202501-AA4-EV02</t>
  </si>
  <si>
    <t>IE- GAI2-240202501-AA1-EV01</t>
  </si>
  <si>
    <t>IE-GAI2-240202501-AA1-EV02</t>
  </si>
  <si>
    <t>IE-GAI2-240202501-AA2-EV01</t>
  </si>
  <si>
    <t>IE-GAI2-240202501-AA4-EV01</t>
  </si>
  <si>
    <t>IE-GAI2-240202501-AA3-EV01</t>
  </si>
  <si>
    <t>IE-GAI2-240202501-AA4-EV02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</si>
</sst>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2"/>
      <color rgb="FF000000"/>
      <name val="Calibri"/>
    </font>
    <font>
      <sz val="12"/>
      <name val="Calibri"/>
      <family val="2"/>
    </font>
    <font>
      <sz val="10"/>
      <color rgb="FF000000"/>
      <name val="Arial"/>
      <family val="2"/>
    </font>
    <font>
      <sz val="11"/>
      <color rgb="FF000000"/>
      <name val="Arial"/>
      <family val="2"/>
    </font>
    <font>
      <b/>
      <sz val="16"/>
      <color rgb="FFFFFFFF"/>
      <name val="Arial"/>
      <family val="2"/>
    </font>
    <font>
      <b/>
      <sz val="12"/>
      <color rgb="FFFFFFFF"/>
      <name val="Arial"/>
      <family val="2"/>
    </font>
    <font>
      <b/>
      <sz val="10"/>
      <color rgb="FF000000"/>
      <name val="Arial"/>
      <family val="2"/>
    </font>
    <font>
      <b/>
      <sz val="10"/>
      <color theme="1"/>
      <name val="Arial"/>
      <family val="2"/>
    </font>
    <font>
      <sz val="10"/>
      <color theme="1"/>
      <name val="Calibri"/>
      <family val="2"/>
    </font>
    <font>
      <sz val="14"/>
      <color rgb="FF000000"/>
      <name val="Arial"/>
      <family val="2"/>
    </font>
    <font>
      <sz val="12"/>
      <color rgb="FF000000"/>
      <name val="Arial"/>
      <family val="2"/>
    </font>
    <font>
      <sz val="11"/>
      <color rgb="FF000000"/>
      <name val="Calibri"/>
      <family val="2"/>
    </font>
    <font>
      <b/>
      <sz val="11"/>
      <color rgb="FF000000"/>
      <name val="Arial"/>
      <family val="2"/>
    </font>
    <font>
      <sz val="12"/>
      <color theme="1"/>
      <name val="Calibri"/>
      <family val="2"/>
    </font>
    <font>
      <sz val="9"/>
      <color rgb="FF000000"/>
      <name val="Arial"/>
      <family val="2"/>
    </font>
    <font>
      <b/>
      <sz val="11"/>
      <color theme="1"/>
      <name val="Calibri"/>
      <family val="2"/>
    </font>
    <font>
      <b/>
      <sz val="12"/>
      <color theme="1"/>
      <name val="Calibri"/>
      <family val="2"/>
    </font>
    <font>
      <b/>
      <sz val="9"/>
      <color theme="1"/>
      <name val="Calibri"/>
      <family val="2"/>
    </font>
    <font>
      <b/>
      <sz val="8"/>
      <color theme="1"/>
      <name val="Calibri"/>
      <family val="2"/>
    </font>
    <font>
      <sz val="12"/>
      <color theme="1"/>
      <name val="Arial"/>
      <family val="2"/>
    </font>
    <font>
      <b/>
      <sz val="12"/>
      <color rgb="FF000000"/>
      <name val="Arial"/>
      <family val="2"/>
    </font>
    <font>
      <b/>
      <sz val="9"/>
      <color rgb="FF000000"/>
      <name val="Arial"/>
      <family val="2"/>
    </font>
    <font>
      <b/>
      <sz val="8"/>
      <color rgb="FF000000"/>
      <name val="Arial"/>
      <family val="2"/>
    </font>
    <font>
      <sz val="14"/>
      <color rgb="FFFFFFFF"/>
      <name val="Calibri"/>
      <family val="2"/>
    </font>
    <font>
      <b/>
      <sz val="14"/>
      <color theme="1"/>
      <name val="Calibri"/>
      <family val="2"/>
    </font>
    <font>
      <b/>
      <sz val="12"/>
      <color rgb="FF000000"/>
      <name val="Calibri"/>
      <family val="2"/>
    </font>
    <font>
      <sz val="11"/>
      <color theme="1"/>
      <name val="Calibri"/>
      <family val="2"/>
    </font>
    <font>
      <sz val="10"/>
      <color theme="1"/>
      <name val="Arial"/>
      <family val="2"/>
    </font>
    <font>
      <sz val="10"/>
      <color rgb="FF366092"/>
      <name val="Arial"/>
      <family val="2"/>
    </font>
    <font>
      <b/>
      <sz val="10"/>
      <color rgb="FF000000"/>
      <name val="Arial Narrow"/>
      <family val="2"/>
    </font>
    <font>
      <sz val="9"/>
      <color rgb="FF000000"/>
      <name val="Arial Narrow"/>
      <family val="2"/>
    </font>
    <font>
      <sz val="11"/>
      <color rgb="FF000000"/>
      <name val="Arial Narrow"/>
      <family val="2"/>
    </font>
    <font>
      <b/>
      <sz val="11"/>
      <color rgb="FF000000"/>
      <name val="Arial Narrow"/>
      <family val="2"/>
    </font>
    <font>
      <sz val="8"/>
      <color rgb="FF000000"/>
      <name val="Arial Narrow"/>
      <family val="2"/>
    </font>
    <font>
      <sz val="9"/>
      <color rgb="FF000000"/>
      <name val="Calibri"/>
      <family val="2"/>
    </font>
    <font>
      <b/>
      <sz val="12"/>
      <color rgb="FFFF0000"/>
      <name val="Calibri"/>
      <family val="2"/>
    </font>
    <font>
      <sz val="12"/>
      <color rgb="FF000000"/>
      <name val="Calibri"/>
      <family val="2"/>
    </font>
    <font>
      <sz val="10"/>
      <name val="Arial"/>
      <family val="2"/>
    </font>
    <font>
      <b/>
      <sz val="10"/>
      <name val="Arial"/>
      <family val="2"/>
    </font>
  </fonts>
  <fills count="24">
    <fill>
      <patternFill patternType="none"/>
    </fill>
    <fill>
      <patternFill patternType="gray125"/>
    </fill>
    <fill>
      <patternFill patternType="solid">
        <fgColor rgb="FF575757"/>
        <bgColor rgb="FF575757"/>
      </patternFill>
    </fill>
    <fill>
      <patternFill patternType="solid">
        <fgColor rgb="FF585858"/>
        <bgColor rgb="FF585858"/>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205867"/>
        <bgColor rgb="FF205867"/>
      </patternFill>
    </fill>
    <fill>
      <patternFill patternType="solid">
        <fgColor rgb="FFF3F3F3"/>
        <bgColor rgb="FFF3F3F3"/>
      </patternFill>
    </fill>
    <fill>
      <patternFill patternType="solid">
        <fgColor rgb="FFFFFF00"/>
        <bgColor rgb="FFFFFF00"/>
      </patternFill>
    </fill>
    <fill>
      <patternFill patternType="solid">
        <fgColor rgb="FFFFF2CC"/>
        <bgColor rgb="FFFFF2CC"/>
      </patternFill>
    </fill>
    <fill>
      <patternFill patternType="solid">
        <fgColor rgb="FFD9E1F2"/>
        <bgColor rgb="FFD9E1F2"/>
      </patternFill>
    </fill>
    <fill>
      <patternFill patternType="solid">
        <fgColor rgb="FFFCE4D6"/>
        <bgColor rgb="FFFCE4D6"/>
      </patternFill>
    </fill>
    <fill>
      <patternFill patternType="solid">
        <fgColor rgb="FFD9D2E9"/>
        <bgColor rgb="FFD9D2E9"/>
      </patternFill>
    </fill>
    <fill>
      <patternFill patternType="solid">
        <fgColor rgb="FFCCCCCC"/>
        <bgColor rgb="FFCCCCCC"/>
      </patternFill>
    </fill>
    <fill>
      <patternFill patternType="solid">
        <fgColor rgb="FFDAEEF3"/>
        <bgColor rgb="FFDAEEF3"/>
      </patternFill>
    </fill>
    <fill>
      <patternFill patternType="solid">
        <fgColor rgb="FFB6DDE8"/>
        <bgColor rgb="FFB6DDE8"/>
      </patternFill>
    </fill>
    <fill>
      <patternFill patternType="solid">
        <fgColor rgb="FFE5B8B7"/>
        <bgColor rgb="FFE5B8B7"/>
      </patternFill>
    </fill>
    <fill>
      <patternFill patternType="solid">
        <fgColor rgb="FFCCC0D9"/>
        <bgColor rgb="FFCCC0D9"/>
      </patternFill>
    </fill>
    <fill>
      <patternFill patternType="solid">
        <fgColor rgb="FF7F7F7F"/>
        <bgColor rgb="FF7F7F7F"/>
      </patternFill>
    </fill>
    <fill>
      <patternFill patternType="solid">
        <fgColor rgb="FFD6E3BC"/>
        <bgColor rgb="FFD6E3BC"/>
      </patternFill>
    </fill>
    <fill>
      <patternFill patternType="solid">
        <fgColor rgb="FFA5A5A5"/>
        <bgColor rgb="FFA5A5A5"/>
      </patternFill>
    </fill>
    <fill>
      <patternFill patternType="solid">
        <fgColor rgb="FFEAF1DD"/>
        <bgColor rgb="FFEAF1DD"/>
      </patternFill>
    </fill>
  </fills>
  <borders count="138">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diagonal/>
    </border>
    <border>
      <left/>
      <right/>
      <top/>
      <bottom/>
      <diagonal/>
    </border>
    <border>
      <left/>
      <right style="thin">
        <color rgb="FF000000"/>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diagonal/>
    </border>
    <border>
      <left/>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585858"/>
      </right>
      <top style="thin">
        <color rgb="FF000000"/>
      </top>
      <bottom/>
      <diagonal/>
    </border>
    <border>
      <left style="thin">
        <color rgb="FF585858"/>
      </left>
      <right/>
      <top style="thin">
        <color rgb="FF585858"/>
      </top>
      <bottom style="thin">
        <color rgb="FF585858"/>
      </bottom>
      <diagonal/>
    </border>
    <border>
      <left/>
      <right/>
      <top style="thin">
        <color rgb="FF585858"/>
      </top>
      <bottom style="thin">
        <color rgb="FF585858"/>
      </bottom>
      <diagonal/>
    </border>
    <border>
      <left/>
      <right style="thin">
        <color rgb="FF585858"/>
      </right>
      <top style="thin">
        <color rgb="FF585858"/>
      </top>
      <bottom style="thin">
        <color rgb="FF585858"/>
      </bottom>
      <diagonal/>
    </border>
    <border>
      <left style="thin">
        <color rgb="FF585858"/>
      </left>
      <right/>
      <top style="thin">
        <color rgb="FF585858"/>
      </top>
      <bottom/>
      <diagonal/>
    </border>
    <border>
      <left/>
      <right/>
      <top style="thin">
        <color rgb="FF585858"/>
      </top>
      <bottom/>
      <diagonal/>
    </border>
    <border>
      <left/>
      <right style="thin">
        <color rgb="FF585858"/>
      </right>
      <top style="thin">
        <color rgb="FF585858"/>
      </top>
      <bottom/>
      <diagonal/>
    </border>
    <border>
      <left/>
      <right style="medium">
        <color rgb="FF000000"/>
      </right>
      <top style="thin">
        <color rgb="FF585858"/>
      </top>
      <bottom/>
      <diagonal/>
    </border>
    <border>
      <left/>
      <right style="thin">
        <color rgb="FF585858"/>
      </right>
      <top/>
      <bottom/>
      <diagonal/>
    </border>
    <border>
      <left style="thin">
        <color rgb="FF585858"/>
      </left>
      <right/>
      <top/>
      <bottom style="thin">
        <color rgb="FF585858"/>
      </bottom>
      <diagonal/>
    </border>
    <border>
      <left/>
      <right/>
      <top/>
      <bottom style="thin">
        <color rgb="FF585858"/>
      </bottom>
      <diagonal/>
    </border>
    <border>
      <left/>
      <right style="thin">
        <color rgb="FF585858"/>
      </right>
      <top/>
      <bottom style="thin">
        <color rgb="FF585858"/>
      </bottom>
      <diagonal/>
    </border>
    <border>
      <left/>
      <right style="medium">
        <color rgb="FF000000"/>
      </right>
      <top/>
      <bottom style="thin">
        <color rgb="FF585858"/>
      </bottom>
      <diagonal/>
    </border>
    <border>
      <left/>
      <right style="thin">
        <color rgb="FF585858"/>
      </right>
      <top/>
      <bottom style="thin">
        <color rgb="FF585858"/>
      </bottom>
      <diagonal/>
    </border>
    <border>
      <left/>
      <right/>
      <top/>
      <bottom/>
      <diagonal/>
    </border>
    <border>
      <left style="thick">
        <color rgb="FF000000"/>
      </left>
      <right/>
      <top style="thick">
        <color rgb="FF000000"/>
      </top>
      <bottom/>
      <diagonal/>
    </border>
    <border>
      <left style="thick">
        <color rgb="FF000000"/>
      </left>
      <right style="medium">
        <color rgb="FF000000"/>
      </right>
      <top style="thick">
        <color rgb="FF000000"/>
      </top>
      <bottom/>
      <diagonal/>
    </border>
    <border>
      <left style="medium">
        <color rgb="FF000000"/>
      </left>
      <right style="medium">
        <color rgb="FF000000"/>
      </right>
      <top style="thick">
        <color rgb="FF000000"/>
      </top>
      <bottom/>
      <diagonal/>
    </border>
    <border>
      <left style="medium">
        <color rgb="FF000000"/>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diagonal/>
    </border>
    <border>
      <left style="thick">
        <color rgb="FF000000"/>
      </left>
      <right/>
      <top/>
      <bottom style="medium">
        <color rgb="FF000000"/>
      </bottom>
      <diagonal/>
    </border>
    <border>
      <left style="thick">
        <color rgb="FF000000"/>
      </left>
      <right style="medium">
        <color rgb="FF000000"/>
      </right>
      <top/>
      <bottom style="thick">
        <color rgb="FF000000"/>
      </bottom>
      <diagonal/>
    </border>
    <border>
      <left style="medium">
        <color rgb="FF000000"/>
      </left>
      <right style="medium">
        <color rgb="FF000000"/>
      </right>
      <top/>
      <bottom style="thick">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ck">
        <color rgb="FF000000"/>
      </right>
      <top/>
      <bottom style="thick">
        <color rgb="FF000000"/>
      </bottom>
      <diagonal/>
    </border>
    <border>
      <left style="medium">
        <color rgb="FF000000"/>
      </left>
      <right style="thin">
        <color rgb="FF585858"/>
      </right>
      <top/>
      <bottom/>
      <diagonal/>
    </border>
    <border>
      <left style="thin">
        <color rgb="FF585858"/>
      </left>
      <right style="thin">
        <color rgb="FF585858"/>
      </right>
      <top/>
      <bottom style="thin">
        <color rgb="FF585858"/>
      </bottom>
      <diagonal/>
    </border>
    <border>
      <left style="thin">
        <color rgb="FF585858"/>
      </left>
      <right/>
      <top/>
      <bottom/>
      <diagonal/>
    </border>
    <border>
      <left/>
      <right style="thin">
        <color rgb="FF585858"/>
      </right>
      <top/>
      <bottom/>
      <diagonal/>
    </border>
    <border>
      <left style="medium">
        <color rgb="FF000000"/>
      </left>
      <right style="thin">
        <color rgb="FF585858"/>
      </right>
      <top/>
      <bottom/>
      <diagonal/>
    </border>
    <border>
      <left style="thin">
        <color rgb="FF585858"/>
      </left>
      <right style="thin">
        <color rgb="FF585858"/>
      </right>
      <top style="thin">
        <color rgb="FF585858"/>
      </top>
      <bottom style="thin">
        <color rgb="FF585858"/>
      </bottom>
      <diagonal/>
    </border>
    <border>
      <left style="medium">
        <color rgb="FF000000"/>
      </left>
      <right style="thin">
        <color rgb="FF585858"/>
      </right>
      <top/>
      <bottom style="thin">
        <color rgb="FF585858"/>
      </bottom>
      <diagonal/>
    </border>
    <border>
      <left style="thin">
        <color rgb="FF000000"/>
      </left>
      <right style="thin">
        <color rgb="FF000000"/>
      </right>
      <top style="thick">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indexed="64"/>
      </top>
      <bottom/>
      <diagonal/>
    </border>
  </borders>
  <cellStyleXfs count="1">
    <xf numFmtId="0" fontId="0" fillId="0" borderId="0"/>
  </cellStyleXfs>
  <cellXfs count="470">
    <xf numFmtId="0" fontId="0" fillId="0" borderId="0" xfId="0"/>
    <xf numFmtId="0" fontId="2" fillId="0" borderId="4" xfId="0" applyFont="1" applyBorder="1" applyAlignment="1">
      <alignment horizontal="center" vertical="center"/>
    </xf>
    <xf numFmtId="0" fontId="3" fillId="0" borderId="7" xfId="0" applyFont="1" applyBorder="1" applyAlignment="1">
      <alignment horizontal="center" vertical="center" wrapText="1"/>
    </xf>
    <xf numFmtId="0" fontId="8" fillId="0" borderId="24" xfId="0" applyFont="1" applyBorder="1"/>
    <xf numFmtId="0" fontId="8" fillId="0" borderId="24" xfId="0" applyFont="1" applyBorder="1" applyAlignment="1">
      <alignment horizontal="center"/>
    </xf>
    <xf numFmtId="0" fontId="9" fillId="0" borderId="0" xfId="0" applyFont="1"/>
    <xf numFmtId="0" fontId="6" fillId="0" borderId="28" xfId="0" applyFont="1" applyBorder="1" applyAlignment="1">
      <alignment horizontal="center" vertical="center" wrapText="1"/>
    </xf>
    <xf numFmtId="0" fontId="10" fillId="0" borderId="0" xfId="0" applyFont="1"/>
    <xf numFmtId="0" fontId="11" fillId="0" borderId="0" xfId="0" applyFont="1" applyAlignment="1">
      <alignment horizontal="left" vertical="center" wrapText="1"/>
    </xf>
    <xf numFmtId="0" fontId="0" fillId="0" borderId="0" xfId="0" applyAlignment="1">
      <alignment vertical="top"/>
    </xf>
    <xf numFmtId="0" fontId="13" fillId="0" borderId="0" xfId="0" applyFont="1"/>
    <xf numFmtId="0" fontId="0" fillId="0" borderId="0" xfId="0" applyAlignment="1">
      <alignment horizontal="left" vertical="top"/>
    </xf>
    <xf numFmtId="0" fontId="0" fillId="0" borderId="0" xfId="0" applyAlignment="1">
      <alignment horizontal="center"/>
    </xf>
    <xf numFmtId="0" fontId="0" fillId="0" borderId="0" xfId="0" applyAlignment="1">
      <alignment horizontal="center" vertical="center"/>
    </xf>
    <xf numFmtId="0" fontId="2" fillId="0" borderId="58" xfId="0" applyFont="1" applyBorder="1" applyAlignment="1">
      <alignment vertical="center"/>
    </xf>
    <xf numFmtId="0" fontId="13" fillId="0" borderId="61" xfId="0" applyFont="1" applyBorder="1"/>
    <xf numFmtId="0" fontId="13" fillId="0" borderId="63" xfId="0" applyFont="1" applyBorder="1"/>
    <xf numFmtId="0" fontId="13" fillId="0" borderId="66" xfId="0" applyFont="1" applyBorder="1"/>
    <xf numFmtId="0" fontId="16" fillId="0" borderId="28" xfId="0" applyFont="1" applyBorder="1" applyAlignment="1">
      <alignment horizontal="center" vertical="center" wrapText="1"/>
    </xf>
    <xf numFmtId="0" fontId="18" fillId="0" borderId="28"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8" xfId="0" applyFont="1" applyBorder="1" applyAlignment="1">
      <alignment horizontal="center" vertical="center"/>
    </xf>
    <xf numFmtId="0" fontId="20" fillId="0" borderId="28" xfId="0" applyFont="1" applyBorder="1" applyAlignment="1">
      <alignment horizontal="center" vertical="center" wrapText="1"/>
    </xf>
    <xf numFmtId="0" fontId="3" fillId="0" borderId="28" xfId="0" applyFont="1" applyBorder="1" applyAlignment="1">
      <alignment horizontal="center" wrapText="1"/>
    </xf>
    <xf numFmtId="0" fontId="22" fillId="0" borderId="28" xfId="0" applyFont="1" applyBorder="1" applyAlignment="1">
      <alignment horizontal="center" vertical="center" wrapText="1"/>
    </xf>
    <xf numFmtId="0" fontId="12" fillId="0" borderId="28" xfId="0" applyFont="1" applyBorder="1" applyAlignment="1">
      <alignment horizontal="center" vertical="center" wrapText="1"/>
    </xf>
    <xf numFmtId="0" fontId="10" fillId="0" borderId="28" xfId="0" applyFont="1" applyBorder="1" applyAlignment="1">
      <alignment horizontal="center" vertical="center"/>
    </xf>
    <xf numFmtId="0" fontId="10" fillId="0" borderId="28" xfId="0" applyFont="1" applyBorder="1" applyAlignment="1">
      <alignment horizontal="center" vertical="center" wrapText="1"/>
    </xf>
    <xf numFmtId="0" fontId="10" fillId="0" borderId="28" xfId="0" applyFont="1" applyBorder="1" applyAlignment="1">
      <alignment vertical="center" wrapText="1"/>
    </xf>
    <xf numFmtId="0" fontId="3" fillId="0" borderId="28" xfId="0" applyFont="1" applyBorder="1" applyAlignment="1">
      <alignment vertical="center" wrapText="1"/>
    </xf>
    <xf numFmtId="0" fontId="0" fillId="0" borderId="28" xfId="0" applyBorder="1" applyAlignment="1">
      <alignment vertical="center"/>
    </xf>
    <xf numFmtId="0" fontId="23" fillId="0" borderId="0" xfId="0" applyFont="1"/>
    <xf numFmtId="0" fontId="25" fillId="0" borderId="48" xfId="0" applyFont="1" applyBorder="1" applyAlignment="1">
      <alignment horizontal="center" wrapText="1"/>
    </xf>
    <xf numFmtId="0" fontId="13" fillId="0" borderId="0" xfId="0" applyFont="1" applyAlignment="1">
      <alignment wrapText="1"/>
    </xf>
    <xf numFmtId="0" fontId="25" fillId="0" borderId="42" xfId="0" applyFont="1" applyBorder="1" applyAlignment="1">
      <alignment horizontal="center" wrapText="1"/>
    </xf>
    <xf numFmtId="0" fontId="10" fillId="0" borderId="42" xfId="0" applyFont="1" applyBorder="1" applyAlignment="1">
      <alignment horizontal="left" vertical="center" wrapText="1"/>
    </xf>
    <xf numFmtId="0" fontId="10" fillId="0" borderId="42" xfId="0" applyFont="1" applyBorder="1" applyAlignment="1">
      <alignment horizontal="center" vertical="center" wrapText="1"/>
    </xf>
    <xf numFmtId="0" fontId="10" fillId="0" borderId="42" xfId="0" applyFont="1" applyBorder="1" applyAlignment="1">
      <alignment vertical="center" wrapText="1"/>
    </xf>
    <xf numFmtId="0" fontId="13" fillId="0" borderId="0" xfId="0" applyFont="1" applyAlignment="1">
      <alignment vertical="center"/>
    </xf>
    <xf numFmtId="0" fontId="11" fillId="0" borderId="42" xfId="0" applyFont="1" applyBorder="1" applyAlignment="1">
      <alignment vertical="center" wrapText="1"/>
    </xf>
    <xf numFmtId="0" fontId="24" fillId="0" borderId="0" xfId="0" applyFont="1"/>
    <xf numFmtId="0" fontId="13" fillId="0" borderId="28" xfId="0" applyFont="1" applyBorder="1" applyAlignment="1">
      <alignment vertical="center" wrapText="1"/>
    </xf>
    <xf numFmtId="0" fontId="0" fillId="0" borderId="28" xfId="0" applyBorder="1" applyAlignment="1">
      <alignment vertical="center" wrapText="1"/>
    </xf>
    <xf numFmtId="0" fontId="20" fillId="6" borderId="74" xfId="0" applyFont="1" applyFill="1" applyBorder="1" applyAlignment="1">
      <alignment horizontal="center" vertical="center" wrapText="1"/>
    </xf>
    <xf numFmtId="0" fontId="20" fillId="6" borderId="75" xfId="0" applyFont="1" applyFill="1" applyBorder="1" applyAlignment="1">
      <alignment horizontal="center" vertical="center" wrapText="1"/>
    </xf>
    <xf numFmtId="0" fontId="20" fillId="6" borderId="80" xfId="0" applyFont="1" applyFill="1" applyBorder="1" applyAlignment="1">
      <alignment horizontal="center" vertical="center" wrapText="1"/>
    </xf>
    <xf numFmtId="0" fontId="20" fillId="6" borderId="81" xfId="0" applyFont="1" applyFill="1" applyBorder="1" applyAlignment="1">
      <alignment horizontal="center" vertical="center" wrapText="1"/>
    </xf>
    <xf numFmtId="0" fontId="2" fillId="9" borderId="28" xfId="0" applyFont="1" applyFill="1" applyBorder="1" applyAlignment="1">
      <alignment horizontal="left" vertical="center" wrapText="1"/>
    </xf>
    <xf numFmtId="0" fontId="2" fillId="9" borderId="28" xfId="0" applyFont="1" applyFill="1" applyBorder="1" applyAlignment="1">
      <alignment horizontal="center" vertical="center" wrapText="1"/>
    </xf>
    <xf numFmtId="0" fontId="2" fillId="9" borderId="28" xfId="0" applyFont="1" applyFill="1" applyBorder="1" applyAlignment="1">
      <alignment horizontal="center" vertical="center"/>
    </xf>
    <xf numFmtId="0" fontId="2" fillId="9" borderId="28" xfId="0" applyFont="1" applyFill="1" applyBorder="1" applyAlignment="1">
      <alignment vertical="center" wrapText="1"/>
    </xf>
    <xf numFmtId="0" fontId="2" fillId="9" borderId="28" xfId="0" applyFont="1" applyFill="1" applyBorder="1" applyAlignment="1">
      <alignment horizontal="left" vertical="center"/>
    </xf>
    <xf numFmtId="0" fontId="2" fillId="6" borderId="28" xfId="0" applyFont="1" applyFill="1" applyBorder="1" applyAlignment="1">
      <alignment horizontal="left" vertical="center" wrapText="1"/>
    </xf>
    <xf numFmtId="0" fontId="2" fillId="6" borderId="28" xfId="0" applyFont="1" applyFill="1" applyBorder="1" applyAlignment="1">
      <alignment horizontal="center" vertical="center" wrapText="1"/>
    </xf>
    <xf numFmtId="0" fontId="2" fillId="6" borderId="28" xfId="0" applyFont="1" applyFill="1" applyBorder="1" applyAlignment="1">
      <alignment horizontal="center" vertical="center"/>
    </xf>
    <xf numFmtId="0" fontId="2" fillId="6" borderId="28" xfId="0" applyFont="1" applyFill="1" applyBorder="1" applyAlignment="1">
      <alignment horizontal="left" vertical="center"/>
    </xf>
    <xf numFmtId="0" fontId="0" fillId="0" borderId="0" xfId="0" applyAlignment="1">
      <alignment horizontal="left" vertical="center" wrapText="1"/>
    </xf>
    <xf numFmtId="0" fontId="28" fillId="6" borderId="28" xfId="0" applyFont="1" applyFill="1" applyBorder="1" applyAlignment="1">
      <alignment horizontal="center" vertical="center"/>
    </xf>
    <xf numFmtId="0" fontId="27" fillId="6" borderId="28" xfId="0" applyFont="1" applyFill="1" applyBorder="1" applyAlignment="1">
      <alignment horizontal="center" vertical="center" wrapText="1"/>
    </xf>
    <xf numFmtId="0" fontId="2" fillId="0" borderId="28" xfId="0" applyFont="1" applyBorder="1" applyAlignment="1">
      <alignment vertical="center" wrapText="1"/>
    </xf>
    <xf numFmtId="0" fontId="27" fillId="0" borderId="28" xfId="0" applyFont="1" applyBorder="1" applyAlignment="1">
      <alignment vertical="center" wrapText="1"/>
    </xf>
    <xf numFmtId="0" fontId="2" fillId="0" borderId="28" xfId="0" applyFont="1" applyBorder="1" applyAlignment="1">
      <alignment horizontal="center" vertical="center"/>
    </xf>
    <xf numFmtId="0" fontId="2" fillId="0" borderId="28" xfId="0" applyFont="1" applyBorder="1" applyAlignment="1">
      <alignment horizontal="left" vertical="center" wrapText="1"/>
    </xf>
    <xf numFmtId="0" fontId="2" fillId="0" borderId="28" xfId="0" applyFont="1" applyBorder="1" applyAlignment="1">
      <alignment horizontal="left" vertical="center"/>
    </xf>
    <xf numFmtId="0" fontId="2" fillId="0" borderId="84" xfId="0" applyFont="1" applyBorder="1" applyAlignment="1">
      <alignment horizontal="left" vertical="center"/>
    </xf>
    <xf numFmtId="0" fontId="2" fillId="0" borderId="88" xfId="0" applyFont="1" applyBorder="1" applyAlignment="1">
      <alignment horizontal="left" vertical="center"/>
    </xf>
    <xf numFmtId="0" fontId="0" fillId="0" borderId="0" xfId="0" applyAlignment="1">
      <alignment horizontal="center" vertical="center" wrapText="1"/>
    </xf>
    <xf numFmtId="0" fontId="0" fillId="0" borderId="0" xfId="0" applyAlignment="1">
      <alignment wrapText="1"/>
    </xf>
    <xf numFmtId="0" fontId="2" fillId="0" borderId="28" xfId="0" applyFont="1" applyBorder="1" applyAlignment="1">
      <alignment horizontal="center" vertical="center" wrapText="1"/>
    </xf>
    <xf numFmtId="0" fontId="2" fillId="6" borderId="28" xfId="0" applyFont="1" applyFill="1" applyBorder="1" applyAlignment="1">
      <alignment vertical="center" wrapText="1"/>
    </xf>
    <xf numFmtId="164" fontId="0" fillId="0" borderId="0" xfId="0" applyNumberFormat="1" applyAlignment="1">
      <alignment horizontal="center" vertical="center"/>
    </xf>
    <xf numFmtId="0" fontId="0" fillId="10" borderId="28" xfId="0" applyFill="1" applyBorder="1" applyAlignment="1">
      <alignment horizontal="center" vertical="center"/>
    </xf>
    <xf numFmtId="0" fontId="0" fillId="0" borderId="28" xfId="0" applyBorder="1" applyAlignment="1">
      <alignment horizontal="center" vertical="center"/>
    </xf>
    <xf numFmtId="0" fontId="0" fillId="0" borderId="100" xfId="0" applyBorder="1" applyAlignment="1">
      <alignment horizontal="center" vertical="center"/>
    </xf>
    <xf numFmtId="0" fontId="30" fillId="0" borderId="100" xfId="0" applyFont="1" applyBorder="1" applyAlignment="1">
      <alignment horizontal="center" vertical="center" wrapText="1"/>
    </xf>
    <xf numFmtId="0" fontId="30" fillId="0" borderId="98" xfId="0" applyFont="1" applyBorder="1" applyAlignment="1">
      <alignment horizontal="center" vertical="center" wrapText="1"/>
    </xf>
    <xf numFmtId="0" fontId="31" fillId="0" borderId="26" xfId="0" applyFont="1" applyBorder="1" applyAlignment="1">
      <alignment horizontal="center" vertical="center"/>
    </xf>
    <xf numFmtId="0" fontId="31" fillId="0" borderId="27" xfId="0" applyFont="1" applyBorder="1" applyAlignment="1">
      <alignment horizontal="center" vertical="center"/>
    </xf>
    <xf numFmtId="0" fontId="31" fillId="0" borderId="27" xfId="0" applyFont="1" applyBorder="1" applyAlignment="1">
      <alignment horizontal="left" vertical="center"/>
    </xf>
    <xf numFmtId="0" fontId="31" fillId="11" borderId="52" xfId="0" applyFont="1" applyFill="1" applyBorder="1" applyAlignment="1">
      <alignment horizontal="center" vertical="center"/>
    </xf>
    <xf numFmtId="0" fontId="31" fillId="12" borderId="52" xfId="0" applyFont="1" applyFill="1" applyBorder="1" applyAlignment="1">
      <alignment horizontal="center" vertical="center"/>
    </xf>
    <xf numFmtId="0" fontId="30" fillId="0" borderId="27" xfId="0" applyFont="1" applyBorder="1" applyAlignment="1">
      <alignment horizontal="left" vertical="center"/>
    </xf>
    <xf numFmtId="0" fontId="31" fillId="13" borderId="52" xfId="0" applyFont="1" applyFill="1" applyBorder="1" applyAlignment="1">
      <alignment horizontal="center" vertical="center"/>
    </xf>
    <xf numFmtId="0" fontId="30" fillId="0" borderId="29" xfId="0" applyFont="1" applyBorder="1" applyAlignment="1">
      <alignment horizontal="left" vertical="center" wrapText="1"/>
    </xf>
    <xf numFmtId="0" fontId="31" fillId="0" borderId="101" xfId="0" applyFont="1" applyBorder="1" applyAlignment="1">
      <alignment horizontal="center" vertical="center"/>
    </xf>
    <xf numFmtId="0" fontId="31" fillId="0" borderId="45" xfId="0" applyFont="1" applyBorder="1" applyAlignment="1">
      <alignment horizontal="center" vertical="center"/>
    </xf>
    <xf numFmtId="0" fontId="31" fillId="0" borderId="45" xfId="0" applyFont="1" applyBorder="1" applyAlignment="1">
      <alignment horizontal="left" vertical="center"/>
    </xf>
    <xf numFmtId="0" fontId="31" fillId="11" borderId="45" xfId="0" applyFont="1" applyFill="1" applyBorder="1" applyAlignment="1">
      <alignment horizontal="center" vertical="center"/>
    </xf>
    <xf numFmtId="164" fontId="31" fillId="11" borderId="45" xfId="0" applyNumberFormat="1" applyFont="1" applyFill="1" applyBorder="1" applyAlignment="1">
      <alignment horizontal="center" vertical="center"/>
    </xf>
    <xf numFmtId="0" fontId="31" fillId="12" borderId="45" xfId="0" applyFont="1" applyFill="1" applyBorder="1" applyAlignment="1">
      <alignment horizontal="center" vertical="center"/>
    </xf>
    <xf numFmtId="164" fontId="31" fillId="12" borderId="45" xfId="0" applyNumberFormat="1" applyFont="1" applyFill="1" applyBorder="1" applyAlignment="1">
      <alignment horizontal="center" vertical="center"/>
    </xf>
    <xf numFmtId="0" fontId="30" fillId="0" borderId="45" xfId="0" applyFont="1" applyBorder="1" applyAlignment="1">
      <alignment horizontal="left" vertical="center"/>
    </xf>
    <xf numFmtId="0" fontId="31" fillId="13" borderId="45" xfId="0" applyFont="1" applyFill="1" applyBorder="1" applyAlignment="1">
      <alignment horizontal="center" vertical="center"/>
    </xf>
    <xf numFmtId="164" fontId="31" fillId="13" borderId="45" xfId="0" applyNumberFormat="1" applyFont="1" applyFill="1" applyBorder="1" applyAlignment="1">
      <alignment horizontal="center" vertical="center"/>
    </xf>
    <xf numFmtId="0" fontId="30" fillId="0" borderId="102" xfId="0" applyFont="1" applyBorder="1" applyAlignment="1">
      <alignment horizontal="left" vertical="center" wrapText="1"/>
    </xf>
    <xf numFmtId="0" fontId="31" fillId="0" borderId="0" xfId="0" applyFont="1" applyAlignment="1">
      <alignment horizontal="center" vertical="center"/>
    </xf>
    <xf numFmtId="0" fontId="31" fillId="0" borderId="103" xfId="0" applyFont="1" applyBorder="1" applyAlignment="1">
      <alignment horizontal="left" vertical="center"/>
    </xf>
    <xf numFmtId="0" fontId="31" fillId="0" borderId="103" xfId="0" applyFont="1" applyBorder="1" applyAlignment="1">
      <alignment horizontal="center" vertical="center"/>
    </xf>
    <xf numFmtId="0" fontId="32" fillId="0" borderId="104" xfId="0" applyFont="1" applyBorder="1" applyAlignment="1">
      <alignment horizontal="center" vertical="center"/>
    </xf>
    <xf numFmtId="0" fontId="31" fillId="0" borderId="98" xfId="0" applyFont="1" applyBorder="1" applyAlignment="1">
      <alignment horizontal="center" vertical="center"/>
    </xf>
    <xf numFmtId="0" fontId="0" fillId="0" borderId="0" xfId="0" applyAlignment="1">
      <alignment vertical="center"/>
    </xf>
    <xf numFmtId="0" fontId="31" fillId="0" borderId="100" xfId="0" applyFont="1" applyBorder="1" applyAlignment="1">
      <alignment horizontal="center" vertical="center" wrapText="1"/>
    </xf>
    <xf numFmtId="0" fontId="33" fillId="0" borderId="104" xfId="0" applyFont="1" applyBorder="1" applyAlignment="1">
      <alignment horizontal="center" vertical="center" wrapText="1"/>
    </xf>
    <xf numFmtId="0" fontId="33" fillId="0" borderId="103" xfId="0" applyFont="1" applyBorder="1" applyAlignment="1">
      <alignment horizontal="center" vertical="center" wrapText="1"/>
    </xf>
    <xf numFmtId="0" fontId="0" fillId="0" borderId="105" xfId="0" applyBorder="1" applyAlignment="1">
      <alignment horizontal="center" vertical="center"/>
    </xf>
    <xf numFmtId="0" fontId="34" fillId="0" borderId="0" xfId="0" applyFont="1" applyAlignment="1">
      <alignment horizontal="center"/>
    </xf>
    <xf numFmtId="0" fontId="0" fillId="0" borderId="28" xfId="0" applyBorder="1" applyAlignment="1">
      <alignment horizontal="center"/>
    </xf>
    <xf numFmtId="0" fontId="25" fillId="14" borderId="28" xfId="0" applyFont="1" applyFill="1" applyBorder="1" applyAlignment="1">
      <alignment horizontal="left" vertical="center" wrapText="1"/>
    </xf>
    <xf numFmtId="0" fontId="0" fillId="14" borderId="28" xfId="0" applyFill="1" applyBorder="1" applyAlignment="1">
      <alignment horizontal="left" vertical="center" wrapText="1"/>
    </xf>
    <xf numFmtId="0" fontId="0" fillId="0" borderId="49" xfId="0" applyBorder="1" applyAlignment="1">
      <alignment vertical="center" wrapText="1"/>
    </xf>
    <xf numFmtId="0" fontId="0" fillId="0" borderId="6" xfId="0" applyBorder="1" applyAlignment="1">
      <alignment vertical="center"/>
    </xf>
    <xf numFmtId="0" fontId="25" fillId="11" borderId="28" xfId="0" applyFont="1" applyFill="1" applyBorder="1" applyAlignment="1">
      <alignment horizontal="left" vertical="center" wrapText="1"/>
    </xf>
    <xf numFmtId="0" fontId="0" fillId="11" borderId="28" xfId="0" applyFill="1" applyBorder="1" applyAlignment="1">
      <alignment vertical="center" wrapText="1"/>
    </xf>
    <xf numFmtId="0" fontId="0" fillId="15" borderId="28" xfId="0" applyFill="1" applyBorder="1" applyAlignment="1">
      <alignment horizontal="center" vertical="center"/>
    </xf>
    <xf numFmtId="0" fontId="0" fillId="0" borderId="1" xfId="0" applyBorder="1"/>
    <xf numFmtId="0" fontId="0" fillId="0" borderId="2" xfId="0" applyBorder="1"/>
    <xf numFmtId="0" fontId="0" fillId="0" borderId="106" xfId="0" applyBorder="1"/>
    <xf numFmtId="0" fontId="0" fillId="0" borderId="5" xfId="0" applyBorder="1"/>
    <xf numFmtId="0" fontId="0" fillId="0" borderId="14" xfId="0" applyBorder="1"/>
    <xf numFmtId="0" fontId="0" fillId="0" borderId="5" xfId="0" applyBorder="1" applyAlignment="1">
      <alignment horizontal="right"/>
    </xf>
    <xf numFmtId="0" fontId="0" fillId="16" borderId="28" xfId="0" applyFill="1" applyBorder="1" applyAlignment="1">
      <alignment horizontal="center"/>
    </xf>
    <xf numFmtId="0" fontId="0" fillId="17" borderId="28" xfId="0" applyFill="1" applyBorder="1" applyAlignment="1">
      <alignment horizontal="center" vertical="center"/>
    </xf>
    <xf numFmtId="0" fontId="0" fillId="17" borderId="7" xfId="0" applyFill="1" applyBorder="1" applyAlignment="1">
      <alignment horizontal="center" vertical="center"/>
    </xf>
    <xf numFmtId="0" fontId="0" fillId="18" borderId="28" xfId="0" applyFill="1" applyBorder="1" applyAlignment="1">
      <alignment horizontal="center" vertical="center"/>
    </xf>
    <xf numFmtId="0" fontId="0" fillId="19" borderId="28" xfId="0" applyFill="1" applyBorder="1" applyAlignment="1">
      <alignment horizontal="center" vertical="center"/>
    </xf>
    <xf numFmtId="0" fontId="0" fillId="19" borderId="7" xfId="0" applyFill="1" applyBorder="1" applyAlignment="1">
      <alignment horizontal="center" vertical="center"/>
    </xf>
    <xf numFmtId="0" fontId="0" fillId="0" borderId="107" xfId="0" applyBorder="1"/>
    <xf numFmtId="0" fontId="0" fillId="0" borderId="108" xfId="0" applyBorder="1" applyAlignment="1">
      <alignment horizontal="center"/>
    </xf>
    <xf numFmtId="0" fontId="0" fillId="0" borderId="108" xfId="0" applyBorder="1"/>
    <xf numFmtId="0" fontId="0" fillId="0" borderId="103" xfId="0" applyBorder="1"/>
    <xf numFmtId="0" fontId="35" fillId="0" borderId="0" xfId="0" applyFont="1"/>
    <xf numFmtId="0" fontId="25" fillId="0" borderId="0" xfId="0" applyFont="1"/>
    <xf numFmtId="0" fontId="0" fillId="0" borderId="24" xfId="0" applyBorder="1" applyAlignment="1">
      <alignment horizontal="center"/>
    </xf>
    <xf numFmtId="0" fontId="0" fillId="0" borderId="4" xfId="0" applyBorder="1" applyAlignment="1">
      <alignment horizontal="center"/>
    </xf>
    <xf numFmtId="0" fontId="25" fillId="14" borderId="109" xfId="0" applyFont="1" applyFill="1" applyBorder="1" applyAlignment="1">
      <alignment horizontal="left" vertical="center" wrapText="1"/>
    </xf>
    <xf numFmtId="0" fontId="0" fillId="14" borderId="7" xfId="0" applyFill="1" applyBorder="1" applyAlignment="1">
      <alignment horizontal="left" vertical="center" wrapText="1"/>
    </xf>
    <xf numFmtId="0" fontId="0" fillId="19" borderId="110" xfId="0" applyFill="1" applyBorder="1" applyAlignment="1">
      <alignment horizontal="center" vertical="center" wrapText="1"/>
    </xf>
    <xf numFmtId="0" fontId="13" fillId="19" borderId="111" xfId="0" applyFont="1" applyFill="1" applyBorder="1" applyAlignment="1">
      <alignment horizontal="center" vertical="center" wrapText="1"/>
    </xf>
    <xf numFmtId="0" fontId="13" fillId="0" borderId="48" xfId="0" applyFont="1" applyBorder="1" applyAlignment="1">
      <alignment horizontal="center" vertical="center" wrapText="1"/>
    </xf>
    <xf numFmtId="0" fontId="0" fillId="14" borderId="28" xfId="0" applyFill="1" applyBorder="1" applyAlignment="1">
      <alignment horizontal="center" vertical="center" wrapText="1"/>
    </xf>
    <xf numFmtId="0" fontId="0" fillId="14" borderId="110" xfId="0" applyFill="1" applyBorder="1" applyAlignment="1">
      <alignment horizontal="center" vertical="center" wrapText="1"/>
    </xf>
    <xf numFmtId="0" fontId="25" fillId="0" borderId="5" xfId="0" applyFont="1" applyBorder="1" applyAlignment="1">
      <alignment horizontal="left" vertical="center" wrapText="1"/>
    </xf>
    <xf numFmtId="0" fontId="0" fillId="0" borderId="0" xfId="0" applyAlignment="1">
      <alignment vertical="center" wrapText="1"/>
    </xf>
    <xf numFmtId="0" fontId="0" fillId="0" borderId="14" xfId="0" applyBorder="1" applyAlignment="1">
      <alignment vertical="center"/>
    </xf>
    <xf numFmtId="0" fontId="25" fillId="16" borderId="112" xfId="0" applyFont="1" applyFill="1" applyBorder="1" applyAlignment="1">
      <alignment horizontal="left" vertical="center" wrapText="1"/>
    </xf>
    <xf numFmtId="0" fontId="0" fillId="20" borderId="37" xfId="0" applyFill="1" applyBorder="1" applyAlignment="1">
      <alignment vertical="center" wrapText="1"/>
    </xf>
    <xf numFmtId="0" fontId="0" fillId="20" borderId="37" xfId="0" applyFill="1" applyBorder="1" applyAlignment="1">
      <alignment vertical="center"/>
    </xf>
    <xf numFmtId="0" fontId="0" fillId="16" borderId="28" xfId="0" applyFill="1" applyBorder="1" applyAlignment="1">
      <alignment vertical="center"/>
    </xf>
    <xf numFmtId="0" fontId="25" fillId="11" borderId="109" xfId="0" applyFont="1" applyFill="1" applyBorder="1" applyAlignment="1">
      <alignment horizontal="left" vertical="center" wrapText="1"/>
    </xf>
    <xf numFmtId="0" fontId="0" fillId="11" borderId="28" xfId="0" applyFill="1" applyBorder="1" applyAlignment="1">
      <alignment horizontal="center" vertical="center" wrapText="1"/>
    </xf>
    <xf numFmtId="0" fontId="0" fillId="20" borderId="28" xfId="0" applyFill="1" applyBorder="1" applyAlignment="1">
      <alignment horizontal="center" vertical="center" wrapText="1"/>
    </xf>
    <xf numFmtId="0" fontId="0" fillId="0" borderId="5" xfId="0" applyBorder="1" applyAlignment="1">
      <alignment vertical="center" wrapText="1"/>
    </xf>
    <xf numFmtId="0" fontId="25" fillId="21" borderId="113" xfId="0" applyFont="1" applyFill="1" applyBorder="1" applyAlignment="1">
      <alignment horizontal="left" vertical="center" wrapText="1"/>
    </xf>
    <xf numFmtId="0" fontId="0" fillId="22" borderId="114" xfId="0" applyFill="1" applyBorder="1" applyAlignment="1">
      <alignment horizontal="center" vertical="center"/>
    </xf>
    <xf numFmtId="0" fontId="0" fillId="22" borderId="115" xfId="0" applyFill="1" applyBorder="1" applyAlignment="1">
      <alignment horizontal="center" vertical="center"/>
    </xf>
    <xf numFmtId="0" fontId="0" fillId="22" borderId="116" xfId="0" applyFill="1" applyBorder="1" applyAlignment="1">
      <alignment horizontal="center" vertical="center"/>
    </xf>
    <xf numFmtId="0" fontId="0" fillId="23" borderId="45" xfId="0" applyFill="1" applyBorder="1" applyAlignment="1">
      <alignment horizontal="left" vertical="center" wrapText="1"/>
    </xf>
    <xf numFmtId="0" fontId="13" fillId="23" borderId="45" xfId="0" applyFont="1" applyFill="1" applyBorder="1" applyAlignment="1">
      <alignment horizontal="left" vertical="center" wrapText="1"/>
    </xf>
    <xf numFmtId="0" fontId="13" fillId="23" borderId="102" xfId="0" applyFont="1" applyFill="1" applyBorder="1" applyAlignment="1">
      <alignment horizontal="left" vertical="center" wrapText="1"/>
    </xf>
    <xf numFmtId="0" fontId="0" fillId="20" borderId="114" xfId="0" applyFill="1" applyBorder="1" applyAlignment="1">
      <alignment horizontal="center" vertical="center"/>
    </xf>
    <xf numFmtId="0" fontId="0" fillId="20" borderId="115" xfId="0" applyFill="1" applyBorder="1" applyAlignment="1">
      <alignment horizontal="center" vertical="center"/>
    </xf>
    <xf numFmtId="0" fontId="0" fillId="20" borderId="116" xfId="0" applyFill="1" applyBorder="1" applyAlignment="1">
      <alignment horizontal="center" vertical="center"/>
    </xf>
    <xf numFmtId="0" fontId="13" fillId="20" borderId="45" xfId="0" applyFont="1" applyFill="1" applyBorder="1" applyAlignment="1">
      <alignment horizontal="left" vertical="center" wrapText="1"/>
    </xf>
    <xf numFmtId="0" fontId="13" fillId="20" borderId="102" xfId="0" applyFont="1" applyFill="1" applyBorder="1" applyAlignment="1">
      <alignment horizontal="left" vertical="center" wrapText="1"/>
    </xf>
    <xf numFmtId="0" fontId="25" fillId="0" borderId="53" xfId="0" applyFont="1" applyBorder="1"/>
    <xf numFmtId="0" fontId="13" fillId="0" borderId="9" xfId="0" applyFont="1" applyBorder="1"/>
    <xf numFmtId="0" fontId="13" fillId="0" borderId="10" xfId="0" applyFont="1" applyBorder="1"/>
    <xf numFmtId="0" fontId="0" fillId="14" borderId="7" xfId="0" applyFill="1" applyBorder="1" applyAlignment="1">
      <alignment vertical="center" wrapText="1"/>
    </xf>
    <xf numFmtId="0" fontId="0" fillId="22" borderId="7" xfId="0" applyFill="1" applyBorder="1" applyAlignment="1">
      <alignment vertical="center"/>
    </xf>
    <xf numFmtId="0" fontId="25" fillId="21" borderId="112" xfId="0" applyFont="1" applyFill="1" applyBorder="1" applyAlignment="1">
      <alignment horizontal="left" vertical="center" wrapText="1"/>
    </xf>
    <xf numFmtId="0" fontId="0" fillId="21" borderId="28" xfId="0" applyFill="1" applyBorder="1" applyAlignment="1">
      <alignment vertical="center" wrapText="1"/>
    </xf>
    <xf numFmtId="0" fontId="13" fillId="21" borderId="7" xfId="0" applyFont="1" applyFill="1" applyBorder="1" applyAlignment="1">
      <alignment wrapText="1"/>
    </xf>
    <xf numFmtId="0" fontId="0" fillId="0" borderId="101" xfId="0" applyBorder="1" applyAlignment="1">
      <alignment vertical="center" wrapText="1"/>
    </xf>
    <xf numFmtId="0" fontId="0" fillId="15" borderId="45" xfId="0" applyFill="1" applyBorder="1" applyAlignment="1">
      <alignment horizontal="center" vertical="center"/>
    </xf>
    <xf numFmtId="0" fontId="0" fillId="0" borderId="102" xfId="0" applyBorder="1" applyAlignment="1">
      <alignment vertical="center"/>
    </xf>
    <xf numFmtId="0" fontId="2" fillId="0" borderId="0" xfId="0" applyFont="1"/>
    <xf numFmtId="0" fontId="25" fillId="0" borderId="0" xfId="0" applyFont="1" applyAlignment="1">
      <alignment horizontal="right" vertical="top"/>
    </xf>
    <xf numFmtId="0" fontId="25" fillId="0" borderId="0" xfId="0" applyFont="1" applyAlignment="1">
      <alignment horizontal="center"/>
    </xf>
    <xf numFmtId="0" fontId="27" fillId="6" borderId="68" xfId="0" applyFont="1" applyFill="1" applyBorder="1" applyAlignment="1">
      <alignment vertical="center" wrapText="1"/>
    </xf>
    <xf numFmtId="0" fontId="2" fillId="6" borderId="68" xfId="0" applyFont="1" applyFill="1" applyBorder="1" applyAlignment="1">
      <alignment vertical="center" wrapText="1"/>
    </xf>
    <xf numFmtId="0" fontId="27" fillId="6" borderId="68" xfId="0" applyFont="1" applyFill="1" applyBorder="1" applyAlignment="1">
      <alignment horizontal="center" vertical="center" wrapText="1"/>
    </xf>
    <xf numFmtId="0" fontId="27" fillId="4" borderId="28"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2" fillId="4" borderId="28" xfId="0" applyFont="1" applyFill="1" applyBorder="1" applyAlignment="1">
      <alignment horizontal="center" vertical="center" wrapText="1"/>
    </xf>
    <xf numFmtId="0" fontId="2" fillId="0" borderId="0" xfId="0" applyFont="1" applyAlignment="1">
      <alignment horizontal="left" vertical="center" wrapText="1"/>
    </xf>
    <xf numFmtId="0" fontId="2" fillId="5" borderId="28" xfId="0" applyFont="1" applyFill="1" applyBorder="1"/>
    <xf numFmtId="0" fontId="2" fillId="5" borderId="28" xfId="0" applyFont="1" applyFill="1" applyBorder="1" applyAlignment="1">
      <alignment vertical="top"/>
    </xf>
    <xf numFmtId="0" fontId="7" fillId="5" borderId="28" xfId="0" applyFont="1" applyFill="1" applyBorder="1" applyAlignment="1">
      <alignment horizontal="center" wrapText="1"/>
    </xf>
    <xf numFmtId="0" fontId="2" fillId="5" borderId="28" xfId="0" applyFont="1" applyFill="1" applyBorder="1" applyAlignment="1">
      <alignment horizontal="left" vertical="top"/>
    </xf>
    <xf numFmtId="0" fontId="2" fillId="5" borderId="28" xfId="0" applyFont="1" applyFill="1" applyBorder="1" applyAlignment="1">
      <alignment horizontal="center"/>
    </xf>
    <xf numFmtId="0" fontId="2" fillId="5" borderId="28" xfId="0" applyFont="1" applyFill="1" applyBorder="1" applyAlignment="1">
      <alignment horizontal="center" vertical="center"/>
    </xf>
    <xf numFmtId="0" fontId="2" fillId="4" borderId="37" xfId="0" applyFont="1" applyFill="1" applyBorder="1"/>
    <xf numFmtId="0" fontId="2" fillId="4" borderId="28" xfId="0" applyFont="1" applyFill="1" applyBorder="1" applyAlignment="1">
      <alignment vertical="center" wrapText="1"/>
    </xf>
    <xf numFmtId="0" fontId="27" fillId="5" borderId="37" xfId="0" applyFont="1" applyFill="1" applyBorder="1" applyAlignment="1">
      <alignment wrapText="1"/>
    </xf>
    <xf numFmtId="0" fontId="2" fillId="5" borderId="37" xfId="0" applyFont="1" applyFill="1" applyBorder="1" applyAlignment="1">
      <alignment vertical="top" wrapText="1"/>
    </xf>
    <xf numFmtId="0" fontId="2" fillId="5" borderId="39"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2" fillId="5" borderId="37" xfId="0" applyFont="1" applyFill="1" applyBorder="1" applyAlignment="1">
      <alignment vertical="center" wrapText="1"/>
    </xf>
    <xf numFmtId="0" fontId="2" fillId="5" borderId="37" xfId="0" applyFont="1" applyFill="1" applyBorder="1" applyAlignment="1">
      <alignment horizontal="left" vertical="top" wrapText="1"/>
    </xf>
    <xf numFmtId="0" fontId="2" fillId="5" borderId="37" xfId="0" applyFont="1" applyFill="1" applyBorder="1" applyAlignment="1">
      <alignment horizontal="center" vertical="center" wrapText="1"/>
    </xf>
    <xf numFmtId="0" fontId="27" fillId="5" borderId="39" xfId="0" applyFont="1" applyFill="1" applyBorder="1" applyAlignment="1">
      <alignment horizontal="center" vertical="center" wrapText="1"/>
    </xf>
    <xf numFmtId="0" fontId="2" fillId="5" borderId="37" xfId="0" applyFont="1" applyFill="1" applyBorder="1" applyAlignment="1">
      <alignment horizontal="left" vertical="center" wrapText="1"/>
    </xf>
    <xf numFmtId="0" fontId="6" fillId="5" borderId="40" xfId="0" applyFont="1" applyFill="1" applyBorder="1" applyAlignment="1">
      <alignment horizontal="center" vertical="center" wrapText="1"/>
    </xf>
    <xf numFmtId="0" fontId="27" fillId="5" borderId="37" xfId="0" applyFont="1" applyFill="1" applyBorder="1" applyAlignment="1">
      <alignment horizontal="center" vertical="center"/>
    </xf>
    <xf numFmtId="0" fontId="27" fillId="5" borderId="37" xfId="0" applyFont="1" applyFill="1" applyBorder="1"/>
    <xf numFmtId="0" fontId="27" fillId="5" borderId="39" xfId="0" applyFont="1" applyFill="1" applyBorder="1" applyAlignment="1">
      <alignment horizontal="center" vertical="center"/>
    </xf>
    <xf numFmtId="0" fontId="2" fillId="5" borderId="37" xfId="0" applyFont="1" applyFill="1" applyBorder="1"/>
    <xf numFmtId="0" fontId="2" fillId="0" borderId="0" xfId="0" applyFont="1" applyAlignment="1">
      <alignment vertical="top"/>
    </xf>
    <xf numFmtId="0" fontId="27"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center" vertical="center"/>
    </xf>
    <xf numFmtId="0" fontId="27" fillId="0" borderId="28" xfId="0" applyFont="1" applyBorder="1" applyAlignment="1">
      <alignment horizontal="left" vertical="center" wrapText="1"/>
    </xf>
    <xf numFmtId="0" fontId="27" fillId="0" borderId="45" xfId="0" applyFont="1" applyBorder="1" applyAlignment="1">
      <alignment horizontal="left" vertical="center" wrapText="1"/>
    </xf>
    <xf numFmtId="0" fontId="2" fillId="0" borderId="45" xfId="0" applyFont="1" applyBorder="1" applyAlignment="1">
      <alignment horizontal="left" vertical="center" wrapText="1"/>
    </xf>
    <xf numFmtId="0" fontId="2" fillId="0" borderId="45" xfId="0" applyFont="1" applyBorder="1" applyAlignment="1">
      <alignment horizontal="center" vertical="center" wrapText="1"/>
    </xf>
    <xf numFmtId="0" fontId="2" fillId="4" borderId="37" xfId="0" applyFont="1" applyFill="1" applyBorder="1" applyAlignment="1">
      <alignment vertical="top"/>
    </xf>
    <xf numFmtId="0" fontId="27" fillId="4" borderId="37" xfId="0" applyFont="1" applyFill="1" applyBorder="1"/>
    <xf numFmtId="0" fontId="2" fillId="4" borderId="37" xfId="0" applyFont="1" applyFill="1" applyBorder="1" applyAlignment="1">
      <alignment horizontal="left" vertical="top"/>
    </xf>
    <xf numFmtId="0" fontId="2" fillId="4" borderId="37" xfId="0" applyFont="1" applyFill="1" applyBorder="1" applyAlignment="1">
      <alignment horizontal="center"/>
    </xf>
    <xf numFmtId="0" fontId="2" fillId="4" borderId="37" xfId="0" applyFont="1" applyFill="1" applyBorder="1" applyAlignment="1">
      <alignment horizontal="center" vertical="center"/>
    </xf>
    <xf numFmtId="0" fontId="2" fillId="0" borderId="48" xfId="0" applyFont="1" applyBorder="1" applyAlignment="1">
      <alignment horizontal="left" vertical="center" wrapText="1"/>
    </xf>
    <xf numFmtId="0" fontId="2" fillId="7" borderId="28" xfId="0" applyFont="1" applyFill="1" applyBorder="1"/>
    <xf numFmtId="0" fontId="2" fillId="7" borderId="28" xfId="0" applyFont="1" applyFill="1" applyBorder="1" applyAlignment="1">
      <alignment vertical="top"/>
    </xf>
    <xf numFmtId="0" fontId="27" fillId="7" borderId="28" xfId="0" applyFont="1" applyFill="1" applyBorder="1"/>
    <xf numFmtId="0" fontId="2" fillId="7" borderId="51" xfId="0" applyFont="1" applyFill="1" applyBorder="1" applyAlignment="1">
      <alignment horizontal="left" vertical="top"/>
    </xf>
    <xf numFmtId="0" fontId="2" fillId="7" borderId="51" xfId="0" applyFont="1" applyFill="1" applyBorder="1" applyAlignment="1">
      <alignment horizontal="center"/>
    </xf>
    <xf numFmtId="0" fontId="2" fillId="7" borderId="28" xfId="0" applyFont="1" applyFill="1" applyBorder="1" applyAlignment="1">
      <alignment horizontal="center"/>
    </xf>
    <xf numFmtId="0" fontId="2" fillId="7" borderId="52" xfId="0" applyFont="1" applyFill="1" applyBorder="1" applyAlignment="1">
      <alignment horizontal="center"/>
    </xf>
    <xf numFmtId="0" fontId="2" fillId="7" borderId="28" xfId="0" applyFont="1" applyFill="1" applyBorder="1" applyAlignment="1">
      <alignment horizontal="center" vertical="center"/>
    </xf>
    <xf numFmtId="0" fontId="27" fillId="0" borderId="53" xfId="0" applyFont="1" applyBorder="1" applyAlignment="1">
      <alignment vertical="center" wrapText="1"/>
    </xf>
    <xf numFmtId="0" fontId="2" fillId="0" borderId="53" xfId="0" applyFont="1" applyBorder="1" applyAlignment="1">
      <alignment vertical="center" wrapText="1"/>
    </xf>
    <xf numFmtId="0" fontId="36" fillId="0" borderId="0" xfId="0" applyFont="1"/>
    <xf numFmtId="0" fontId="37" fillId="0" borderId="68" xfId="0" applyFont="1" applyBorder="1" applyAlignment="1">
      <alignment wrapText="1"/>
    </xf>
    <xf numFmtId="0" fontId="2" fillId="0" borderId="88" xfId="0" applyFont="1" applyBorder="1" applyAlignment="1">
      <alignment horizontal="left" vertical="center" wrapText="1"/>
    </xf>
    <xf numFmtId="0" fontId="0" fillId="0" borderId="0" xfId="0" applyAlignment="1">
      <alignment horizontal="center" wrapText="1"/>
    </xf>
    <xf numFmtId="0" fontId="7" fillId="0" borderId="28" xfId="0" applyFont="1" applyBorder="1" applyAlignment="1">
      <alignment horizontal="center" vertical="center" wrapText="1"/>
    </xf>
    <xf numFmtId="0" fontId="27" fillId="0" borderId="28" xfId="0" applyFont="1" applyBorder="1" applyAlignment="1">
      <alignment horizontal="center" vertical="center"/>
    </xf>
    <xf numFmtId="0" fontId="27" fillId="0" borderId="52"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51" xfId="0" applyFont="1" applyBorder="1" applyAlignment="1">
      <alignment vertical="center" wrapText="1"/>
    </xf>
    <xf numFmtId="0" fontId="27" fillId="0" borderId="51" xfId="0" applyFont="1" applyBorder="1" applyAlignment="1">
      <alignment horizontal="center" vertical="center"/>
    </xf>
    <xf numFmtId="0" fontId="2" fillId="0" borderId="51" xfId="0" applyFont="1" applyBorder="1" applyAlignment="1">
      <alignment vertical="center" wrapText="1"/>
    </xf>
    <xf numFmtId="0" fontId="27" fillId="0" borderId="51" xfId="0" applyFont="1" applyBorder="1" applyAlignment="1">
      <alignment vertical="center"/>
    </xf>
    <xf numFmtId="0" fontId="27" fillId="0" borderId="51" xfId="0" applyFont="1" applyBorder="1" applyAlignment="1">
      <alignment horizontal="center" vertical="center" wrapText="1"/>
    </xf>
    <xf numFmtId="0" fontId="2" fillId="0" borderId="48" xfId="0" applyFont="1" applyBorder="1" applyAlignment="1">
      <alignment vertical="center" wrapText="1"/>
    </xf>
    <xf numFmtId="0" fontId="27" fillId="0" borderId="120" xfId="0" applyFont="1" applyBorder="1" applyAlignment="1">
      <alignment vertical="center" wrapText="1"/>
    </xf>
    <xf numFmtId="0" fontId="27" fillId="0" borderId="48" xfId="0" applyFont="1" applyBorder="1" applyAlignment="1">
      <alignment vertical="center" wrapText="1"/>
    </xf>
    <xf numFmtId="0" fontId="27" fillId="0" borderId="110" xfId="0" applyFont="1" applyBorder="1" applyAlignment="1">
      <alignment horizontal="left" vertical="center" wrapText="1"/>
    </xf>
    <xf numFmtId="0" fontId="27" fillId="0" borderId="111" xfId="0" applyFont="1" applyBorder="1" applyAlignment="1">
      <alignment vertical="center" wrapText="1"/>
    </xf>
    <xf numFmtId="0" fontId="27" fillId="4" borderId="31" xfId="0" applyFont="1" applyFill="1" applyBorder="1" applyAlignment="1">
      <alignment vertical="center" wrapText="1"/>
    </xf>
    <xf numFmtId="0" fontId="37" fillId="0" borderId="27" xfId="0" applyFont="1" applyBorder="1"/>
    <xf numFmtId="0" fontId="37" fillId="0" borderId="34" xfId="0" applyFont="1" applyBorder="1"/>
    <xf numFmtId="0" fontId="27" fillId="0" borderId="31" xfId="0" applyFont="1" applyBorder="1" applyAlignment="1">
      <alignment horizontal="center" vertical="center" wrapText="1"/>
    </xf>
    <xf numFmtId="0" fontId="2" fillId="0" borderId="41" xfId="0" applyFont="1" applyBorder="1" applyAlignment="1">
      <alignment vertical="center" wrapText="1"/>
    </xf>
    <xf numFmtId="0" fontId="37" fillId="0" borderId="6" xfId="0" applyFont="1" applyBorder="1"/>
    <xf numFmtId="0" fontId="37" fillId="0" borderId="42" xfId="0" applyFont="1" applyBorder="1"/>
    <xf numFmtId="0" fontId="27" fillId="0" borderId="31" xfId="0" applyFont="1" applyBorder="1" applyAlignment="1">
      <alignment horizontal="left" vertical="center" wrapText="1"/>
    </xf>
    <xf numFmtId="0" fontId="2" fillId="0" borderId="31" xfId="0" applyFont="1" applyBorder="1" applyAlignment="1">
      <alignment horizontal="center" vertical="center" wrapText="1"/>
    </xf>
    <xf numFmtId="0" fontId="2" fillId="4" borderId="38" xfId="0" applyFont="1" applyFill="1" applyBorder="1" applyAlignment="1">
      <alignment horizontal="center" vertical="center" wrapText="1"/>
    </xf>
    <xf numFmtId="0" fontId="2" fillId="4" borderId="38" xfId="0" applyFont="1" applyFill="1" applyBorder="1" applyAlignment="1">
      <alignment vertical="center" wrapText="1"/>
    </xf>
    <xf numFmtId="0" fontId="27" fillId="4" borderId="31" xfId="0" applyFont="1" applyFill="1" applyBorder="1" applyAlignment="1">
      <alignment horizontal="center" vertical="center" wrapText="1"/>
    </xf>
    <xf numFmtId="0" fontId="2" fillId="4" borderId="31" xfId="0" applyFont="1" applyFill="1" applyBorder="1" applyAlignment="1">
      <alignment horizontal="left" vertical="center" wrapText="1"/>
    </xf>
    <xf numFmtId="0" fontId="27" fillId="4" borderId="31" xfId="0" applyFont="1" applyFill="1" applyBorder="1" applyAlignment="1">
      <alignment horizontal="left" vertical="center" wrapText="1"/>
    </xf>
    <xf numFmtId="0" fontId="2" fillId="0" borderId="55" xfId="0" applyFont="1" applyBorder="1" applyAlignment="1">
      <alignment horizontal="left" vertical="center"/>
    </xf>
    <xf numFmtId="0" fontId="1" fillId="0" borderId="56" xfId="0" applyFont="1" applyBorder="1"/>
    <xf numFmtId="0" fontId="1" fillId="0" borderId="57" xfId="0" applyFont="1" applyBorder="1"/>
    <xf numFmtId="0" fontId="27" fillId="0" borderId="31" xfId="0" applyFont="1" applyBorder="1" applyAlignment="1">
      <alignment vertical="center" wrapText="1"/>
    </xf>
    <xf numFmtId="0" fontId="37" fillId="0" borderId="43" xfId="0" applyFont="1" applyBorder="1"/>
    <xf numFmtId="0" fontId="2" fillId="0" borderId="31" xfId="0" applyFont="1" applyBorder="1" applyAlignment="1">
      <alignment horizontal="left" vertical="center" wrapText="1"/>
    </xf>
    <xf numFmtId="0" fontId="37" fillId="0" borderId="44" xfId="0" applyFont="1" applyBorder="1"/>
    <xf numFmtId="0" fontId="2" fillId="6" borderId="54" xfId="0" applyFont="1" applyFill="1" applyBorder="1" applyAlignment="1">
      <alignment horizontal="center" vertical="center" wrapText="1"/>
    </xf>
    <xf numFmtId="0" fontId="1" fillId="0" borderId="62" xfId="0" applyFont="1" applyBorder="1"/>
    <xf numFmtId="0" fontId="1" fillId="0" borderId="67" xfId="0" applyFont="1" applyBorder="1"/>
    <xf numFmtId="0" fontId="7" fillId="0" borderId="21" xfId="0" applyFont="1" applyBorder="1" applyAlignment="1">
      <alignment horizontal="center" vertical="center" wrapText="1"/>
    </xf>
    <xf numFmtId="0" fontId="1" fillId="0" borderId="27" xfId="0" applyFont="1" applyBorder="1"/>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1" fillId="0" borderId="23" xfId="0" applyFont="1" applyBorder="1"/>
    <xf numFmtId="0" fontId="6" fillId="4" borderId="31" xfId="0" applyFont="1" applyFill="1" applyBorder="1" applyAlignment="1">
      <alignment horizontal="center" vertical="center" wrapText="1"/>
    </xf>
    <xf numFmtId="0" fontId="2" fillId="0" borderId="31" xfId="0" applyFont="1" applyBorder="1" applyAlignment="1">
      <alignment horizontal="center" vertical="center"/>
    </xf>
    <xf numFmtId="0" fontId="27" fillId="0" borderId="31" xfId="0" applyFont="1" applyBorder="1" applyAlignment="1">
      <alignment horizontal="center" vertical="center"/>
    </xf>
    <xf numFmtId="0" fontId="2" fillId="0" borderId="31" xfId="0" applyFont="1" applyBorder="1" applyAlignment="1">
      <alignment vertical="center" wrapText="1"/>
    </xf>
    <xf numFmtId="0" fontId="37" fillId="0" borderId="27" xfId="0" applyFont="1" applyBorder="1" applyAlignment="1">
      <alignment horizontal="left"/>
    </xf>
    <xf numFmtId="0" fontId="7" fillId="4" borderId="31" xfId="0" applyFont="1" applyFill="1" applyBorder="1" applyAlignment="1">
      <alignment horizontal="center" vertical="center" wrapText="1"/>
    </xf>
    <xf numFmtId="0" fontId="2" fillId="4" borderId="32" xfId="0" applyFont="1" applyFill="1" applyBorder="1" applyAlignment="1">
      <alignment horizontal="left" vertical="center" wrapText="1"/>
    </xf>
    <xf numFmtId="0" fontId="37" fillId="0" borderId="35" xfId="0" applyFont="1" applyBorder="1"/>
    <xf numFmtId="0" fontId="37" fillId="0" borderId="29" xfId="0" applyFont="1" applyBorder="1"/>
    <xf numFmtId="0" fontId="0" fillId="0" borderId="1" xfId="0" applyBorder="1" applyAlignment="1">
      <alignment horizontal="center"/>
    </xf>
    <xf numFmtId="0" fontId="1" fillId="0" borderId="2" xfId="0" applyFont="1" applyBorder="1"/>
    <xf numFmtId="0" fontId="1" fillId="0" borderId="3" xfId="0" applyFont="1" applyBorder="1"/>
    <xf numFmtId="0" fontId="1" fillId="0" borderId="5" xfId="0" applyFont="1" applyBorder="1"/>
    <xf numFmtId="0" fontId="0" fillId="0" borderId="0" xfId="0"/>
    <xf numFmtId="0" fontId="1" fillId="0" borderId="6" xfId="0" applyFont="1" applyBorder="1"/>
    <xf numFmtId="0" fontId="4" fillId="2" borderId="8" xfId="0" applyFont="1" applyFill="1" applyBorder="1" applyAlignment="1">
      <alignment horizontal="center" vertical="center" wrapText="1"/>
    </xf>
    <xf numFmtId="0" fontId="1" fillId="0" borderId="9" xfId="0" applyFont="1" applyBorder="1"/>
    <xf numFmtId="0" fontId="1" fillId="0" borderId="10" xfId="0" applyFont="1" applyBorder="1"/>
    <xf numFmtId="0" fontId="4" fillId="2" borderId="11" xfId="0" applyFont="1" applyFill="1" applyBorder="1" applyAlignment="1">
      <alignment horizontal="center" vertical="center" wrapText="1"/>
    </xf>
    <xf numFmtId="0" fontId="1" fillId="0" borderId="12" xfId="0" applyFont="1" applyBorder="1"/>
    <xf numFmtId="0" fontId="1" fillId="0" borderId="13" xfId="0" applyFont="1" applyBorder="1"/>
    <xf numFmtId="0" fontId="5" fillId="0" borderId="5" xfId="0" applyFont="1" applyBorder="1" applyAlignment="1">
      <alignment horizontal="center" vertical="center" wrapText="1"/>
    </xf>
    <xf numFmtId="0" fontId="1" fillId="0" borderId="14" xfId="0" applyFont="1" applyBorder="1"/>
    <xf numFmtId="0" fontId="4" fillId="3" borderId="15" xfId="0" applyFont="1" applyFill="1" applyBorder="1" applyAlignment="1">
      <alignment horizontal="left" vertical="center" wrapText="1"/>
    </xf>
    <xf numFmtId="0" fontId="1" fillId="0" borderId="16" xfId="0" applyFont="1" applyBorder="1"/>
    <xf numFmtId="0" fontId="1" fillId="0" borderId="17" xfId="0" applyFont="1" applyBorder="1"/>
    <xf numFmtId="0" fontId="5" fillId="3" borderId="18" xfId="0" applyFont="1" applyFill="1" applyBorder="1" applyAlignment="1">
      <alignment horizontal="left" vertical="center"/>
    </xf>
    <xf numFmtId="0" fontId="1" fillId="0" borderId="19" xfId="0" applyFont="1" applyBorder="1"/>
    <xf numFmtId="0" fontId="6" fillId="0" borderId="20" xfId="0" applyFont="1" applyBorder="1" applyAlignment="1">
      <alignment horizontal="center" vertical="center" wrapText="1"/>
    </xf>
    <xf numFmtId="0" fontId="1" fillId="0" borderId="26" xfId="0" applyFont="1" applyBorder="1"/>
    <xf numFmtId="0" fontId="6" fillId="0" borderId="25" xfId="0" applyFont="1" applyBorder="1" applyAlignment="1">
      <alignment horizontal="center" vertical="center" wrapText="1"/>
    </xf>
    <xf numFmtId="0" fontId="1" fillId="0" borderId="29" xfId="0" applyFont="1" applyBorder="1"/>
    <xf numFmtId="0" fontId="27" fillId="4" borderId="30" xfId="0" applyFont="1" applyFill="1" applyBorder="1" applyAlignment="1">
      <alignment horizontal="center" vertical="center" wrapText="1"/>
    </xf>
    <xf numFmtId="0" fontId="37" fillId="0" borderId="33" xfId="0" applyFont="1" applyBorder="1"/>
    <xf numFmtId="0" fontId="37" fillId="0" borderId="36" xfId="0" applyFont="1" applyBorder="1"/>
    <xf numFmtId="0" fontId="2" fillId="4" borderId="31" xfId="0" applyFont="1" applyFill="1" applyBorder="1" applyAlignment="1">
      <alignment vertical="center" wrapText="1"/>
    </xf>
    <xf numFmtId="0" fontId="2" fillId="4" borderId="38" xfId="0" applyFont="1" applyFill="1" applyBorder="1" applyAlignment="1">
      <alignment horizontal="center" vertical="center"/>
    </xf>
    <xf numFmtId="0" fontId="27" fillId="4" borderId="31" xfId="0" applyFont="1" applyFill="1" applyBorder="1" applyAlignment="1">
      <alignment horizontal="center" vertical="center"/>
    </xf>
    <xf numFmtId="0" fontId="2" fillId="4" borderId="38" xfId="0" applyFont="1" applyFill="1" applyBorder="1" applyAlignment="1">
      <alignment horizontal="left" vertical="center" wrapText="1"/>
    </xf>
    <xf numFmtId="0" fontId="2" fillId="4" borderId="31" xfId="0" applyFont="1" applyFill="1" applyBorder="1" applyAlignment="1">
      <alignment horizontal="center" vertical="center" wrapText="1"/>
    </xf>
    <xf numFmtId="0" fontId="2" fillId="0" borderId="47" xfId="0" applyFont="1" applyBorder="1" applyAlignment="1">
      <alignment horizontal="center" vertical="center"/>
    </xf>
    <xf numFmtId="0" fontId="37" fillId="0" borderId="49" xfId="0" applyFont="1" applyBorder="1"/>
    <xf numFmtId="0" fontId="37" fillId="0" borderId="50" xfId="0" applyFont="1" applyBorder="1"/>
    <xf numFmtId="0" fontId="2" fillId="0" borderId="41" xfId="0" applyFont="1" applyBorder="1" applyAlignment="1">
      <alignment horizontal="center" vertical="center"/>
    </xf>
    <xf numFmtId="0" fontId="6" fillId="0" borderId="31" xfId="0" applyFont="1" applyBorder="1" applyAlignment="1">
      <alignment horizontal="center" vertical="center" wrapText="1"/>
    </xf>
    <xf numFmtId="0" fontId="38" fillId="0" borderId="34" xfId="0" applyFont="1" applyBorder="1"/>
    <xf numFmtId="0" fontId="38" fillId="0" borderId="44" xfId="0" applyFont="1" applyBorder="1"/>
    <xf numFmtId="0" fontId="14" fillId="0" borderId="58" xfId="0" applyFont="1" applyBorder="1" applyAlignment="1">
      <alignment horizontal="left" vertical="center" wrapText="1"/>
    </xf>
    <xf numFmtId="0" fontId="1" fillId="0" borderId="59" xfId="0" applyFont="1" applyBorder="1"/>
    <xf numFmtId="0" fontId="1" fillId="0" borderId="60" xfId="0" applyFont="1" applyBorder="1"/>
    <xf numFmtId="0" fontId="1" fillId="0" borderId="63" xfId="0" applyFont="1" applyBorder="1"/>
    <xf numFmtId="0" fontId="1" fillId="0" borderId="64" xfId="0" applyFont="1" applyBorder="1"/>
    <xf numFmtId="0" fontId="1" fillId="0" borderId="65" xfId="0" applyFont="1" applyBorder="1"/>
    <xf numFmtId="0" fontId="2" fillId="0" borderId="58" xfId="0" applyFont="1" applyBorder="1" applyAlignment="1">
      <alignment horizontal="center" vertical="center"/>
    </xf>
    <xf numFmtId="0" fontId="1" fillId="0" borderId="61" xfId="0" applyFont="1" applyBorder="1"/>
    <xf numFmtId="0" fontId="1" fillId="0" borderId="66" xfId="0" applyFont="1" applyBorder="1"/>
    <xf numFmtId="0" fontId="2" fillId="0" borderId="58" xfId="0" applyFont="1" applyBorder="1" applyAlignment="1">
      <alignment horizontal="left" vertical="center"/>
    </xf>
    <xf numFmtId="0" fontId="2" fillId="0" borderId="32" xfId="0" applyFont="1" applyBorder="1" applyAlignment="1">
      <alignment horizontal="left" vertical="center" wrapText="1"/>
    </xf>
    <xf numFmtId="0" fontId="6" fillId="0" borderId="31" xfId="0" applyFont="1" applyBorder="1" applyAlignment="1">
      <alignment horizontal="center" vertical="center"/>
    </xf>
    <xf numFmtId="0" fontId="38" fillId="0" borderId="27" xfId="0" applyFont="1" applyBorder="1"/>
    <xf numFmtId="0" fontId="38" fillId="0" borderId="34" xfId="0" applyFont="1" applyBorder="1" applyAlignment="1">
      <alignment horizontal="center" vertical="center"/>
    </xf>
    <xf numFmtId="0" fontId="38" fillId="0" borderId="27" xfId="0" applyFont="1" applyBorder="1" applyAlignment="1">
      <alignment horizontal="center" vertical="center"/>
    </xf>
    <xf numFmtId="0" fontId="37" fillId="0" borderId="46" xfId="0" applyFont="1" applyBorder="1"/>
    <xf numFmtId="0" fontId="10" fillId="0" borderId="34" xfId="0" applyFont="1" applyBorder="1" applyAlignment="1">
      <alignment horizontal="center" vertical="center"/>
    </xf>
    <xf numFmtId="0" fontId="10" fillId="0" borderId="31" xfId="0" applyFont="1" applyBorder="1" applyAlignment="1">
      <alignment horizontal="center" vertical="center" wrapText="1"/>
    </xf>
    <xf numFmtId="0" fontId="19" fillId="0" borderId="31" xfId="0" applyFont="1" applyBorder="1" applyAlignment="1">
      <alignment horizontal="center" vertical="center"/>
    </xf>
    <xf numFmtId="0" fontId="1" fillId="0" borderId="34" xfId="0" applyFont="1" applyBorder="1"/>
    <xf numFmtId="0" fontId="19" fillId="0" borderId="31"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4"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1" xfId="0" applyFont="1" applyBorder="1" applyAlignment="1">
      <alignment horizontal="center" vertical="center" wrapText="1"/>
    </xf>
    <xf numFmtId="0" fontId="3" fillId="0" borderId="31" xfId="0" applyFont="1" applyBorder="1" applyAlignment="1">
      <alignment horizontal="center" wrapText="1"/>
    </xf>
    <xf numFmtId="0" fontId="16" fillId="0" borderId="31" xfId="0" applyFont="1" applyBorder="1" applyAlignment="1">
      <alignment horizontal="center" vertical="center" wrapText="1"/>
    </xf>
    <xf numFmtId="0" fontId="3" fillId="0" borderId="34" xfId="0" applyFont="1" applyBorder="1" applyAlignment="1">
      <alignment horizontal="center" wrapText="1"/>
    </xf>
    <xf numFmtId="0" fontId="15" fillId="0" borderId="0" xfId="0" applyFont="1" applyAlignment="1">
      <alignment horizontal="center" vertical="center" wrapText="1"/>
    </xf>
    <xf numFmtId="0" fontId="16" fillId="0" borderId="53" xfId="0" applyFont="1" applyBorder="1" applyAlignment="1">
      <alignment horizontal="center" vertical="center" wrapText="1"/>
    </xf>
    <xf numFmtId="0" fontId="1" fillId="0" borderId="48" xfId="0" applyFont="1" applyBorder="1"/>
    <xf numFmtId="0" fontId="17" fillId="0" borderId="31" xfId="0" applyFont="1" applyBorder="1" applyAlignment="1">
      <alignment horizontal="center" vertical="center" wrapText="1"/>
    </xf>
    <xf numFmtId="0" fontId="25" fillId="0" borderId="9" xfId="0" applyFont="1" applyBorder="1" applyAlignment="1">
      <alignment horizontal="center" wrapText="1"/>
    </xf>
    <xf numFmtId="0" fontId="25" fillId="0" borderId="31" xfId="0" applyFont="1" applyBorder="1" applyAlignment="1">
      <alignment horizontal="center" wrapText="1"/>
    </xf>
    <xf numFmtId="0" fontId="10" fillId="0" borderId="34" xfId="0" applyFont="1" applyBorder="1" applyAlignment="1">
      <alignment vertical="center" wrapText="1"/>
    </xf>
    <xf numFmtId="0" fontId="3" fillId="0" borderId="34" xfId="0" applyFont="1" applyBorder="1" applyAlignment="1">
      <alignment vertical="center" wrapText="1"/>
    </xf>
    <xf numFmtId="0" fontId="24" fillId="8" borderId="18" xfId="0" applyFont="1" applyFill="1" applyBorder="1"/>
    <xf numFmtId="0" fontId="1" fillId="0" borderId="68" xfId="0" applyFont="1" applyBorder="1"/>
    <xf numFmtId="0" fontId="10" fillId="0" borderId="34" xfId="0" applyFont="1" applyBorder="1" applyAlignment="1">
      <alignment horizontal="center" vertical="center" wrapText="1"/>
    </xf>
    <xf numFmtId="0" fontId="0" fillId="0" borderId="34" xfId="0" applyBorder="1" applyAlignment="1">
      <alignment vertical="center"/>
    </xf>
    <xf numFmtId="0" fontId="26" fillId="0" borderId="31" xfId="0" applyFont="1" applyBorder="1" applyAlignment="1">
      <alignment vertical="center"/>
    </xf>
    <xf numFmtId="0" fontId="0" fillId="0" borderId="31" xfId="0" applyBorder="1" applyAlignment="1">
      <alignment horizontal="center" vertical="center" wrapText="1"/>
    </xf>
    <xf numFmtId="0" fontId="13" fillId="0" borderId="31" xfId="0" applyFont="1" applyBorder="1" applyAlignment="1">
      <alignment horizontal="center" vertical="center" wrapText="1"/>
    </xf>
    <xf numFmtId="0" fontId="0" fillId="0" borderId="31" xfId="0" applyBorder="1" applyAlignment="1">
      <alignment horizontal="center" vertical="center"/>
    </xf>
    <xf numFmtId="0" fontId="25"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31" xfId="0" applyFont="1" applyBorder="1" applyAlignment="1">
      <alignment horizontal="center" vertical="center" wrapText="1"/>
    </xf>
    <xf numFmtId="0" fontId="20" fillId="6" borderId="71" xfId="0" applyFont="1" applyFill="1" applyBorder="1" applyAlignment="1">
      <alignment horizontal="center" vertical="center" wrapText="1"/>
    </xf>
    <xf numFmtId="0" fontId="1" fillId="0" borderId="79" xfId="0" applyFont="1" applyBorder="1"/>
    <xf numFmtId="0" fontId="6" fillId="9" borderId="31" xfId="0" applyFont="1" applyFill="1" applyBorder="1" applyAlignment="1">
      <alignment horizontal="center" vertical="center" wrapText="1"/>
    </xf>
    <xf numFmtId="0" fontId="2" fillId="9" borderId="31" xfId="0" applyFont="1" applyFill="1" applyBorder="1" applyAlignment="1">
      <alignment horizontal="center" vertical="center" wrapText="1"/>
    </xf>
    <xf numFmtId="0" fontId="7" fillId="9" borderId="31" xfId="0" applyFont="1" applyFill="1" applyBorder="1" applyAlignment="1">
      <alignment horizontal="center" vertical="center" wrapText="1"/>
    </xf>
    <xf numFmtId="0" fontId="2" fillId="9" borderId="31" xfId="0" applyFont="1" applyFill="1" applyBorder="1" applyAlignment="1">
      <alignment horizontal="left" vertical="center" wrapText="1"/>
    </xf>
    <xf numFmtId="0" fontId="2" fillId="0" borderId="85" xfId="0" applyFont="1" applyBorder="1" applyAlignment="1">
      <alignment horizontal="left" vertical="center"/>
    </xf>
    <xf numFmtId="0" fontId="2" fillId="6" borderId="31" xfId="0" applyFont="1" applyFill="1" applyBorder="1" applyAlignment="1">
      <alignment horizontal="center" vertical="center" wrapText="1"/>
    </xf>
    <xf numFmtId="0" fontId="2" fillId="6" borderId="31" xfId="0" applyFont="1" applyFill="1" applyBorder="1" applyAlignment="1">
      <alignment horizontal="left" vertical="center" wrapText="1"/>
    </xf>
    <xf numFmtId="0" fontId="6" fillId="6" borderId="31" xfId="0" applyFont="1" applyFill="1" applyBorder="1" applyAlignment="1">
      <alignment horizontal="center" vertical="center" wrapText="1"/>
    </xf>
    <xf numFmtId="0" fontId="2" fillId="0" borderId="31" xfId="0" applyFont="1" applyBorder="1" applyAlignment="1">
      <alignment horizontal="left" vertical="center"/>
    </xf>
    <xf numFmtId="0" fontId="14" fillId="0" borderId="85" xfId="0" applyFont="1" applyBorder="1" applyAlignment="1">
      <alignment horizontal="left" vertical="center" wrapText="1"/>
    </xf>
    <xf numFmtId="0" fontId="1" fillId="0" borderId="86" xfId="0" applyFont="1" applyBorder="1"/>
    <xf numFmtId="0" fontId="27" fillId="6" borderId="31" xfId="0" applyFont="1" applyFill="1" applyBorder="1" applyAlignment="1">
      <alignment horizontal="left" vertical="center" wrapText="1"/>
    </xf>
    <xf numFmtId="0" fontId="20" fillId="6" borderId="70" xfId="0" applyFont="1" applyFill="1" applyBorder="1" applyAlignment="1">
      <alignment horizontal="center" vertical="center" wrapText="1"/>
    </xf>
    <xf numFmtId="0" fontId="1" fillId="0" borderId="78" xfId="0" applyFont="1" applyBorder="1"/>
    <xf numFmtId="0" fontId="27" fillId="9" borderId="31" xfId="0" applyFont="1" applyFill="1" applyBorder="1" applyAlignment="1">
      <alignment horizontal="center" vertical="center" wrapText="1"/>
    </xf>
    <xf numFmtId="0" fontId="27" fillId="9" borderId="31" xfId="0" applyFont="1" applyFill="1" applyBorder="1" applyAlignment="1">
      <alignment horizontal="left" vertical="center" wrapText="1"/>
    </xf>
    <xf numFmtId="0" fontId="2" fillId="6" borderId="83" xfId="0" applyFont="1" applyFill="1" applyBorder="1" applyAlignment="1">
      <alignment horizontal="center" vertical="center" wrapText="1"/>
    </xf>
    <xf numFmtId="0" fontId="1" fillId="0" borderId="87" xfId="0" applyFont="1" applyBorder="1"/>
    <xf numFmtId="0" fontId="1" fillId="0" borderId="89" xfId="0" applyFont="1" applyBorder="1"/>
    <xf numFmtId="0" fontId="20" fillId="6" borderId="72" xfId="0" applyFont="1" applyFill="1" applyBorder="1" applyAlignment="1">
      <alignment horizontal="center" vertical="center" wrapText="1"/>
    </xf>
    <xf numFmtId="0" fontId="1" fillId="0" borderId="73" xfId="0" applyFont="1" applyBorder="1"/>
    <xf numFmtId="0" fontId="20" fillId="6" borderId="76" xfId="0" applyFont="1" applyFill="1" applyBorder="1" applyAlignment="1">
      <alignment horizontal="center" vertical="center" wrapText="1"/>
    </xf>
    <xf numFmtId="0" fontId="1" fillId="0" borderId="82" xfId="0" applyFont="1" applyBorder="1"/>
    <xf numFmtId="0" fontId="20" fillId="6" borderId="69" xfId="0" applyFont="1" applyFill="1" applyBorder="1" applyAlignment="1">
      <alignment horizontal="center" vertical="center" wrapText="1"/>
    </xf>
    <xf numFmtId="0" fontId="1" fillId="0" borderId="77" xfId="0" applyFont="1" applyBorder="1"/>
    <xf numFmtId="0" fontId="20" fillId="0" borderId="71" xfId="0" applyFont="1" applyBorder="1" applyAlignment="1">
      <alignment horizontal="center" vertical="center" wrapText="1"/>
    </xf>
    <xf numFmtId="0" fontId="37" fillId="0" borderId="124" xfId="0" applyFont="1" applyBorder="1" applyAlignment="1">
      <alignment horizontal="left" vertical="center" wrapText="1"/>
    </xf>
    <xf numFmtId="0" fontId="37" fillId="0" borderId="125" xfId="0" applyFont="1" applyBorder="1" applyAlignment="1">
      <alignment horizontal="left" vertical="center" wrapText="1"/>
    </xf>
    <xf numFmtId="0" fontId="37" fillId="0" borderId="126" xfId="0" applyFont="1" applyBorder="1" applyAlignment="1">
      <alignment horizontal="left" vertical="center" wrapText="1"/>
    </xf>
    <xf numFmtId="0" fontId="2" fillId="0" borderId="127" xfId="0" applyFont="1" applyBorder="1" applyAlignment="1">
      <alignment horizontal="center" vertical="center" wrapText="1"/>
    </xf>
    <xf numFmtId="0" fontId="2" fillId="0" borderId="128" xfId="0" applyFont="1" applyBorder="1" applyAlignment="1">
      <alignment horizontal="center" vertical="center" wrapText="1"/>
    </xf>
    <xf numFmtId="0" fontId="2" fillId="0" borderId="129" xfId="0" applyFont="1" applyBorder="1" applyAlignment="1">
      <alignment horizontal="center" vertical="center" wrapText="1"/>
    </xf>
    <xf numFmtId="0" fontId="38" fillId="0" borderId="130" xfId="0" applyFont="1" applyBorder="1" applyAlignment="1">
      <alignment horizontal="center" vertical="center" wrapText="1"/>
    </xf>
    <xf numFmtId="0" fontId="38" fillId="0" borderId="131" xfId="0" applyFont="1" applyBorder="1" applyAlignment="1">
      <alignment horizontal="center" vertical="center" wrapText="1"/>
    </xf>
    <xf numFmtId="0" fontId="38" fillId="0" borderId="132" xfId="0" applyFont="1" applyBorder="1" applyAlignment="1">
      <alignment horizontal="center" vertical="center" wrapText="1"/>
    </xf>
    <xf numFmtId="0" fontId="37" fillId="0" borderId="133" xfId="0" applyFont="1" applyBorder="1" applyAlignment="1">
      <alignment horizontal="left" vertical="center" wrapText="1"/>
    </xf>
    <xf numFmtId="0" fontId="37" fillId="0" borderId="134" xfId="0" applyFont="1" applyBorder="1" applyAlignment="1">
      <alignment horizontal="left" vertical="center" wrapText="1"/>
    </xf>
    <xf numFmtId="0" fontId="37" fillId="0" borderId="135" xfId="0" applyFont="1" applyBorder="1" applyAlignment="1">
      <alignment horizontal="left" vertical="center" wrapText="1"/>
    </xf>
    <xf numFmtId="0" fontId="37" fillId="0" borderId="130" xfId="0" applyFont="1" applyBorder="1" applyAlignment="1">
      <alignment horizontal="left" vertical="center" wrapText="1"/>
    </xf>
    <xf numFmtId="0" fontId="37" fillId="0" borderId="131" xfId="0" applyFont="1" applyBorder="1" applyAlignment="1">
      <alignment horizontal="left" vertical="center" wrapText="1"/>
    </xf>
    <xf numFmtId="0" fontId="37" fillId="0" borderId="136" xfId="0" applyFont="1" applyBorder="1" applyAlignment="1">
      <alignment horizontal="left" vertical="center" wrapText="1"/>
    </xf>
    <xf numFmtId="0" fontId="27" fillId="0" borderId="137" xfId="0" applyFont="1" applyBorder="1" applyAlignment="1">
      <alignment horizontal="left" vertical="center" wrapText="1"/>
    </xf>
    <xf numFmtId="0" fontId="27" fillId="0" borderId="129" xfId="0" applyFont="1" applyBorder="1" applyAlignment="1">
      <alignment horizontal="left" vertical="center" wrapText="1"/>
    </xf>
    <xf numFmtId="0" fontId="27" fillId="0" borderId="128" xfId="0" applyFont="1" applyBorder="1" applyAlignment="1">
      <alignment horizontal="left" vertical="center" wrapText="1"/>
    </xf>
    <xf numFmtId="0" fontId="37" fillId="0" borderId="51" xfId="0" applyFont="1" applyBorder="1" applyAlignment="1">
      <alignment horizontal="left" vertical="center" wrapText="1"/>
    </xf>
    <xf numFmtId="0" fontId="37" fillId="0" borderId="38" xfId="0" applyFont="1" applyBorder="1"/>
    <xf numFmtId="0" fontId="37" fillId="0" borderId="52" xfId="0" applyFont="1" applyBorder="1"/>
    <xf numFmtId="0" fontId="27" fillId="0" borderId="51" xfId="0" applyFont="1" applyBorder="1" applyAlignment="1">
      <alignment horizontal="left" vertical="center" wrapText="1"/>
    </xf>
    <xf numFmtId="0" fontId="27" fillId="0" borderId="51" xfId="0" applyFont="1" applyBorder="1" applyAlignment="1">
      <alignment vertical="center" wrapText="1"/>
    </xf>
    <xf numFmtId="0" fontId="27" fillId="0" borderId="51" xfId="0" applyFont="1" applyBorder="1" applyAlignment="1">
      <alignment horizontal="center" vertical="center"/>
    </xf>
    <xf numFmtId="0" fontId="27" fillId="0" borderId="121" xfId="0" applyFont="1" applyBorder="1" applyAlignment="1">
      <alignment horizontal="left" vertical="center" wrapText="1"/>
    </xf>
    <xf numFmtId="0" fontId="27" fillId="0" borderId="122" xfId="0" applyFont="1" applyBorder="1" applyAlignment="1">
      <alignment horizontal="left" vertical="center" wrapText="1"/>
    </xf>
    <xf numFmtId="0" fontId="27" fillId="0" borderId="123" xfId="0" applyFont="1" applyBorder="1" applyAlignment="1">
      <alignment horizontal="left" vertical="center" wrapText="1"/>
    </xf>
    <xf numFmtId="0" fontId="7" fillId="0" borderId="90" xfId="0" applyFont="1" applyBorder="1" applyAlignment="1">
      <alignment horizontal="center" vertical="center" wrapText="1"/>
    </xf>
    <xf numFmtId="0" fontId="1" fillId="0" borderId="62" xfId="0" applyFont="1" applyBorder="1" applyAlignment="1">
      <alignment wrapText="1"/>
    </xf>
    <xf numFmtId="0" fontId="1" fillId="0" borderId="67" xfId="0" applyFont="1" applyBorder="1" applyAlignment="1">
      <alignment wrapText="1"/>
    </xf>
    <xf numFmtId="0" fontId="2" fillId="0" borderId="55" xfId="0" applyFont="1" applyBorder="1" applyAlignment="1">
      <alignment horizontal="left" vertical="center" wrapText="1"/>
    </xf>
    <xf numFmtId="0" fontId="1" fillId="0" borderId="56" xfId="0" applyFont="1" applyBorder="1" applyAlignment="1">
      <alignment wrapText="1"/>
    </xf>
    <xf numFmtId="0" fontId="1" fillId="0" borderId="57" xfId="0" applyFont="1" applyBorder="1" applyAlignment="1">
      <alignment wrapText="1"/>
    </xf>
    <xf numFmtId="0" fontId="27" fillId="0" borderId="92" xfId="0" applyFont="1" applyBorder="1" applyAlignment="1">
      <alignment vertical="center" wrapText="1"/>
    </xf>
    <xf numFmtId="0" fontId="37" fillId="0" borderId="96" xfId="0" applyFont="1" applyBorder="1"/>
    <xf numFmtId="0" fontId="1" fillId="0" borderId="59" xfId="0" applyFont="1" applyBorder="1" applyAlignment="1">
      <alignment wrapText="1"/>
    </xf>
    <xf numFmtId="0" fontId="1" fillId="0" borderId="60" xfId="0" applyFont="1" applyBorder="1" applyAlignment="1">
      <alignment wrapText="1"/>
    </xf>
    <xf numFmtId="0" fontId="1" fillId="0" borderId="63" xfId="0" applyFont="1" applyBorder="1" applyAlignment="1">
      <alignment wrapText="1"/>
    </xf>
    <xf numFmtId="0" fontId="1" fillId="0" borderId="64" xfId="0" applyFont="1" applyBorder="1" applyAlignment="1">
      <alignment wrapText="1"/>
    </xf>
    <xf numFmtId="0" fontId="1" fillId="0" borderId="65" xfId="0" applyFont="1" applyBorder="1" applyAlignment="1">
      <alignment wrapText="1"/>
    </xf>
    <xf numFmtId="0" fontId="2" fillId="0" borderId="58" xfId="0" applyFont="1" applyBorder="1" applyAlignment="1">
      <alignment horizontal="left" vertical="center" wrapText="1"/>
    </xf>
    <xf numFmtId="0" fontId="1" fillId="0" borderId="61" xfId="0" applyFont="1" applyBorder="1" applyAlignment="1">
      <alignment wrapText="1"/>
    </xf>
    <xf numFmtId="0" fontId="1" fillId="0" borderId="66" xfId="0" applyFont="1" applyBorder="1" applyAlignment="1">
      <alignment wrapText="1"/>
    </xf>
    <xf numFmtId="0" fontId="2" fillId="0" borderId="58" xfId="0" applyFont="1" applyBorder="1" applyAlignment="1">
      <alignment horizontal="center" vertical="center" wrapText="1"/>
    </xf>
    <xf numFmtId="0" fontId="27" fillId="0" borderId="121" xfId="0" applyFont="1" applyBorder="1" applyAlignment="1">
      <alignment horizontal="center" vertical="center" wrapText="1"/>
    </xf>
    <xf numFmtId="0" fontId="27" fillId="0" borderId="122" xfId="0" applyFont="1" applyBorder="1" applyAlignment="1">
      <alignment horizontal="center" vertical="center" wrapText="1"/>
    </xf>
    <xf numFmtId="0" fontId="27" fillId="0" borderId="123" xfId="0" applyFont="1" applyBorder="1" applyAlignment="1">
      <alignment horizontal="center" vertical="center" wrapText="1"/>
    </xf>
    <xf numFmtId="0" fontId="27" fillId="0" borderId="51" xfId="0" applyFont="1" applyBorder="1" applyAlignment="1">
      <alignment horizontal="center" vertical="center" wrapText="1"/>
    </xf>
    <xf numFmtId="0" fontId="2" fillId="0" borderId="92" xfId="0" applyFont="1" applyBorder="1" applyAlignment="1">
      <alignment vertical="center" wrapText="1"/>
    </xf>
    <xf numFmtId="0" fontId="37" fillId="0" borderId="94" xfId="0" applyFont="1" applyBorder="1"/>
    <xf numFmtId="0" fontId="2" fillId="0" borderId="91" xfId="0" applyFont="1" applyBorder="1" applyAlignment="1">
      <alignment horizontal="center" vertical="center" wrapText="1"/>
    </xf>
    <xf numFmtId="0" fontId="37" fillId="0" borderId="93" xfId="0" applyFont="1" applyBorder="1"/>
    <xf numFmtId="0" fontId="37" fillId="0" borderId="95" xfId="0" applyFont="1" applyBorder="1"/>
    <xf numFmtId="0" fontId="2" fillId="0" borderId="92" xfId="0" applyFont="1" applyBorder="1" applyAlignment="1">
      <alignment horizontal="center" vertical="center" wrapText="1"/>
    </xf>
    <xf numFmtId="0" fontId="38" fillId="0" borderId="38" xfId="0" applyFont="1" applyBorder="1"/>
    <xf numFmtId="0" fontId="25" fillId="0" borderId="53" xfId="0" applyFont="1" applyBorder="1" applyAlignment="1">
      <alignment horizontal="center"/>
    </xf>
    <xf numFmtId="0" fontId="0" fillId="14" borderId="53" xfId="0" applyFill="1" applyBorder="1" applyAlignment="1">
      <alignment horizontal="left" vertical="center" wrapText="1"/>
    </xf>
    <xf numFmtId="0" fontId="0" fillId="15" borderId="53" xfId="0" applyFill="1" applyBorder="1" applyAlignment="1">
      <alignment vertical="center"/>
    </xf>
    <xf numFmtId="0" fontId="0" fillId="0" borderId="117" xfId="0" applyBorder="1" applyAlignment="1">
      <alignment horizontal="center" vertical="center"/>
    </xf>
    <xf numFmtId="0" fontId="1" fillId="0" borderId="118" xfId="0" applyFont="1" applyBorder="1"/>
    <xf numFmtId="0" fontId="1" fillId="0" borderId="119" xfId="0" applyFont="1" applyBorder="1"/>
    <xf numFmtId="0" fontId="25" fillId="0" borderId="20" xfId="0" applyFont="1" applyBorder="1" applyAlignment="1">
      <alignment horizontal="center" vertical="center"/>
    </xf>
    <xf numFmtId="0" fontId="0" fillId="20" borderId="53" xfId="0" applyFill="1" applyBorder="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29" fillId="0" borderId="97" xfId="0" applyFont="1" applyBorder="1" applyAlignment="1">
      <alignment horizontal="center" vertical="center" wrapText="1"/>
    </xf>
    <xf numFmtId="0" fontId="1" fillId="0" borderId="98" xfId="0" applyFont="1" applyBorder="1"/>
    <xf numFmtId="0" fontId="1" fillId="0" borderId="99" xfId="0" applyFont="1" applyBorder="1"/>
    <xf numFmtId="0" fontId="0" fillId="0" borderId="53"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3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666750</xdr:colOff>
      <xdr:row>0</xdr:row>
      <xdr:rowOff>0</xdr:rowOff>
    </xdr:from>
    <xdr:ext cx="714375" cy="68580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533400</xdr:colOff>
      <xdr:row>0</xdr:row>
      <xdr:rowOff>19050</xdr:rowOff>
    </xdr:from>
    <xdr:ext cx="714375" cy="6858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533400</xdr:colOff>
      <xdr:row>0</xdr:row>
      <xdr:rowOff>19050</xdr:rowOff>
    </xdr:from>
    <xdr:ext cx="714375" cy="6858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73"/>
  <sheetViews>
    <sheetView showGridLines="0" tabSelected="1" zoomScaleNormal="100" workbookViewId="0">
      <pane ySplit="8" topLeftCell="A37" activePane="bottomLeft" state="frozen"/>
      <selection pane="bottomLeft" activeCell="B40" sqref="B40:B42"/>
    </sheetView>
  </sheetViews>
  <sheetFormatPr baseColWidth="10" defaultColWidth="11.1640625" defaultRowHeight="15" customHeight="1" x14ac:dyDescent="0.2"/>
  <cols>
    <col min="1" max="1" width="34.6640625" customWidth="1"/>
    <col min="2" max="2" width="34.1640625" customWidth="1"/>
    <col min="3" max="5" width="41.5" customWidth="1"/>
    <col min="6" max="6" width="44.1640625" customWidth="1"/>
    <col min="7" max="7" width="10.6640625" customWidth="1"/>
    <col min="8" max="8" width="12.33203125" customWidth="1"/>
    <col min="9" max="9" width="13.5" customWidth="1"/>
    <col min="10" max="10" width="26.6640625" customWidth="1"/>
    <col min="11" max="11" width="36.33203125" customWidth="1"/>
    <col min="12" max="12" width="33.6640625" customWidth="1"/>
    <col min="13" max="14" width="34.6640625" customWidth="1"/>
    <col min="15" max="15" width="18.1640625" customWidth="1"/>
    <col min="16" max="16" width="17.1640625" customWidth="1"/>
    <col min="17" max="17" width="23.6640625" customWidth="1"/>
    <col min="18" max="26" width="10.6640625" customWidth="1"/>
    <col min="27" max="32" width="11.1640625" customWidth="1"/>
  </cols>
  <sheetData>
    <row r="1" spans="1:32" ht="27" customHeight="1" x14ac:dyDescent="0.2">
      <c r="A1" s="288"/>
      <c r="B1" s="289"/>
      <c r="C1" s="289"/>
      <c r="D1" s="289"/>
      <c r="E1" s="289"/>
      <c r="F1" s="289"/>
      <c r="G1" s="289"/>
      <c r="H1" s="289"/>
      <c r="I1" s="289"/>
      <c r="J1" s="289"/>
      <c r="K1" s="289"/>
      <c r="L1" s="289"/>
      <c r="M1" s="289"/>
      <c r="N1" s="289"/>
      <c r="O1" s="289"/>
      <c r="P1" s="290"/>
      <c r="Q1" s="1" t="s">
        <v>0</v>
      </c>
    </row>
    <row r="2" spans="1:32" ht="27" customHeight="1" x14ac:dyDescent="0.2">
      <c r="A2" s="291"/>
      <c r="B2" s="292"/>
      <c r="C2" s="292"/>
      <c r="D2" s="292"/>
      <c r="E2" s="292"/>
      <c r="F2" s="292"/>
      <c r="G2" s="292"/>
      <c r="H2" s="292"/>
      <c r="I2" s="292"/>
      <c r="J2" s="292"/>
      <c r="K2" s="292"/>
      <c r="L2" s="292"/>
      <c r="M2" s="292"/>
      <c r="N2" s="292"/>
      <c r="O2" s="292"/>
      <c r="P2" s="293"/>
      <c r="Q2" s="2" t="s">
        <v>1</v>
      </c>
    </row>
    <row r="3" spans="1:32" ht="16" x14ac:dyDescent="0.2">
      <c r="A3" s="294" t="s">
        <v>2</v>
      </c>
      <c r="B3" s="295"/>
      <c r="C3" s="295"/>
      <c r="D3" s="295"/>
      <c r="E3" s="295"/>
      <c r="F3" s="295"/>
      <c r="G3" s="295"/>
      <c r="H3" s="295"/>
      <c r="I3" s="295"/>
      <c r="J3" s="295"/>
      <c r="K3" s="295"/>
      <c r="L3" s="295"/>
      <c r="M3" s="295"/>
      <c r="N3" s="295"/>
      <c r="O3" s="295"/>
      <c r="P3" s="295"/>
      <c r="Q3" s="296"/>
    </row>
    <row r="4" spans="1:32" ht="16" x14ac:dyDescent="0.2">
      <c r="A4" s="297" t="s">
        <v>3</v>
      </c>
      <c r="B4" s="298"/>
      <c r="C4" s="298"/>
      <c r="D4" s="298"/>
      <c r="E4" s="298"/>
      <c r="F4" s="298"/>
      <c r="G4" s="298"/>
      <c r="H4" s="298"/>
      <c r="I4" s="298"/>
      <c r="J4" s="298"/>
      <c r="K4" s="298"/>
      <c r="L4" s="298"/>
      <c r="M4" s="298"/>
      <c r="N4" s="298"/>
      <c r="O4" s="298"/>
      <c r="P4" s="298"/>
      <c r="Q4" s="299"/>
    </row>
    <row r="5" spans="1:32" ht="16" x14ac:dyDescent="0.2">
      <c r="A5" s="300"/>
      <c r="B5" s="292"/>
      <c r="C5" s="292"/>
      <c r="D5" s="292"/>
      <c r="E5" s="292"/>
      <c r="F5" s="292"/>
      <c r="G5" s="292"/>
      <c r="H5" s="292"/>
      <c r="I5" s="292"/>
      <c r="J5" s="292"/>
      <c r="K5" s="292"/>
      <c r="L5" s="292"/>
      <c r="M5" s="292"/>
      <c r="N5" s="292"/>
      <c r="O5" s="292"/>
      <c r="P5" s="292"/>
      <c r="Q5" s="301"/>
    </row>
    <row r="6" spans="1:32" ht="27" customHeight="1" x14ac:dyDescent="0.2">
      <c r="A6" s="302" t="s">
        <v>4</v>
      </c>
      <c r="B6" s="303"/>
      <c r="C6" s="303"/>
      <c r="D6" s="303"/>
      <c r="E6" s="303"/>
      <c r="F6" s="303"/>
      <c r="G6" s="303"/>
      <c r="H6" s="303"/>
      <c r="I6" s="303"/>
      <c r="J6" s="303"/>
      <c r="K6" s="303"/>
      <c r="L6" s="303"/>
      <c r="M6" s="303"/>
      <c r="N6" s="304"/>
      <c r="O6" s="305" t="s">
        <v>5</v>
      </c>
      <c r="P6" s="303"/>
      <c r="Q6" s="306"/>
    </row>
    <row r="7" spans="1:32" ht="16.5" customHeight="1" x14ac:dyDescent="0.2">
      <c r="A7" s="307" t="s">
        <v>6</v>
      </c>
      <c r="B7" s="276" t="s">
        <v>7</v>
      </c>
      <c r="C7" s="276" t="s">
        <v>8</v>
      </c>
      <c r="D7" s="274" t="s">
        <v>9</v>
      </c>
      <c r="E7" s="276" t="s">
        <v>10</v>
      </c>
      <c r="F7" s="276" t="s">
        <v>11</v>
      </c>
      <c r="G7" s="277" t="s">
        <v>12</v>
      </c>
      <c r="H7" s="278"/>
      <c r="I7" s="3"/>
      <c r="J7" s="4"/>
      <c r="K7" s="276" t="s">
        <v>13</v>
      </c>
      <c r="L7" s="276" t="s">
        <v>14</v>
      </c>
      <c r="M7" s="276" t="s">
        <v>15</v>
      </c>
      <c r="N7" s="276" t="s">
        <v>16</v>
      </c>
      <c r="O7" s="276" t="s">
        <v>17</v>
      </c>
      <c r="P7" s="276" t="s">
        <v>18</v>
      </c>
      <c r="Q7" s="309" t="s">
        <v>19</v>
      </c>
      <c r="R7" s="5"/>
      <c r="S7" s="5"/>
      <c r="T7" s="5"/>
      <c r="U7" s="5"/>
      <c r="V7" s="5"/>
      <c r="W7" s="5"/>
      <c r="X7" s="5"/>
      <c r="Y7" s="5"/>
      <c r="Z7" s="5"/>
    </row>
    <row r="8" spans="1:32" ht="36.75" customHeight="1" x14ac:dyDescent="0.2">
      <c r="A8" s="308"/>
      <c r="B8" s="275"/>
      <c r="C8" s="275"/>
      <c r="D8" s="275"/>
      <c r="E8" s="275"/>
      <c r="F8" s="275"/>
      <c r="G8" s="6" t="s">
        <v>20</v>
      </c>
      <c r="H8" s="6" t="s">
        <v>21</v>
      </c>
      <c r="I8" s="6" t="s">
        <v>22</v>
      </c>
      <c r="J8" s="6" t="s">
        <v>23</v>
      </c>
      <c r="K8" s="275"/>
      <c r="L8" s="275"/>
      <c r="M8" s="275"/>
      <c r="N8" s="275"/>
      <c r="O8" s="275"/>
      <c r="P8" s="275"/>
      <c r="Q8" s="310"/>
      <c r="R8" s="7"/>
      <c r="S8" s="7"/>
      <c r="T8" s="7"/>
      <c r="U8" s="7"/>
      <c r="V8" s="7"/>
      <c r="W8" s="7"/>
      <c r="X8" s="7"/>
      <c r="Y8" s="7"/>
      <c r="Z8" s="7"/>
    </row>
    <row r="9" spans="1:32" s="175" customFormat="1" ht="112" x14ac:dyDescent="0.15">
      <c r="A9" s="311" t="s">
        <v>24</v>
      </c>
      <c r="B9" s="314" t="s">
        <v>25</v>
      </c>
      <c r="C9" s="262" t="s">
        <v>567</v>
      </c>
      <c r="D9" s="181" t="s">
        <v>26</v>
      </c>
      <c r="E9" s="182" t="s">
        <v>27</v>
      </c>
      <c r="F9" s="182" t="s">
        <v>28</v>
      </c>
      <c r="G9" s="183">
        <v>10</v>
      </c>
      <c r="H9" s="183">
        <v>32</v>
      </c>
      <c r="I9" s="183">
        <v>2</v>
      </c>
      <c r="J9" s="183" t="s">
        <v>29</v>
      </c>
      <c r="K9" s="182" t="s">
        <v>578</v>
      </c>
      <c r="L9" s="183" t="s">
        <v>30</v>
      </c>
      <c r="M9" s="284" t="s">
        <v>31</v>
      </c>
      <c r="N9" s="261" t="s">
        <v>32</v>
      </c>
      <c r="O9" s="261" t="s">
        <v>555</v>
      </c>
      <c r="P9" s="262" t="s">
        <v>33</v>
      </c>
      <c r="Q9" s="285" t="s">
        <v>34</v>
      </c>
      <c r="R9" s="184"/>
      <c r="S9" s="184"/>
      <c r="T9" s="184"/>
      <c r="U9" s="184"/>
      <c r="V9" s="184"/>
      <c r="W9" s="184"/>
      <c r="X9" s="184"/>
      <c r="Y9" s="184"/>
      <c r="Z9" s="184"/>
    </row>
    <row r="10" spans="1:32" s="175" customFormat="1" ht="56" x14ac:dyDescent="0.15">
      <c r="A10" s="312"/>
      <c r="B10" s="252"/>
      <c r="C10" s="252"/>
      <c r="D10" s="181" t="s">
        <v>35</v>
      </c>
      <c r="E10" s="182" t="s">
        <v>36</v>
      </c>
      <c r="F10" s="182" t="s">
        <v>37</v>
      </c>
      <c r="G10" s="183">
        <v>3</v>
      </c>
      <c r="H10" s="183">
        <v>9</v>
      </c>
      <c r="I10" s="183">
        <v>1</v>
      </c>
      <c r="J10" s="183" t="s">
        <v>38</v>
      </c>
      <c r="K10" s="182" t="s">
        <v>579</v>
      </c>
      <c r="L10" s="183" t="s">
        <v>39</v>
      </c>
      <c r="M10" s="252"/>
      <c r="N10" s="252"/>
      <c r="O10" s="252"/>
      <c r="P10" s="252"/>
      <c r="Q10" s="286"/>
      <c r="R10" s="184"/>
      <c r="S10" s="184"/>
      <c r="T10" s="184"/>
      <c r="U10" s="184"/>
      <c r="V10" s="184"/>
      <c r="W10" s="184"/>
      <c r="X10" s="184"/>
      <c r="Y10" s="184"/>
      <c r="Z10" s="184"/>
    </row>
    <row r="11" spans="1:32" s="175" customFormat="1" ht="154" x14ac:dyDescent="0.15">
      <c r="A11" s="312"/>
      <c r="B11" s="252"/>
      <c r="C11" s="251"/>
      <c r="D11" s="181" t="s">
        <v>569</v>
      </c>
      <c r="E11" s="182" t="s">
        <v>40</v>
      </c>
      <c r="F11" s="182" t="s">
        <v>41</v>
      </c>
      <c r="G11" s="183">
        <v>8</v>
      </c>
      <c r="H11" s="183">
        <v>24</v>
      </c>
      <c r="I11" s="183">
        <v>3</v>
      </c>
      <c r="J11" s="183" t="s">
        <v>42</v>
      </c>
      <c r="K11" s="182" t="s">
        <v>580</v>
      </c>
      <c r="L11" s="183" t="s">
        <v>43</v>
      </c>
      <c r="M11" s="252"/>
      <c r="N11" s="252"/>
      <c r="O11" s="252"/>
      <c r="P11" s="252"/>
      <c r="Q11" s="286"/>
      <c r="R11" s="184"/>
      <c r="S11" s="184"/>
      <c r="T11" s="184"/>
      <c r="U11" s="184"/>
      <c r="V11" s="184"/>
      <c r="W11" s="184"/>
      <c r="X11" s="184"/>
      <c r="Y11" s="184"/>
      <c r="Z11" s="184"/>
    </row>
    <row r="12" spans="1:32" s="175" customFormat="1" ht="84" x14ac:dyDescent="0.15">
      <c r="A12" s="313"/>
      <c r="B12" s="251"/>
      <c r="C12" s="182" t="s">
        <v>568</v>
      </c>
      <c r="D12" s="181" t="s">
        <v>570</v>
      </c>
      <c r="E12" s="182" t="s">
        <v>571</v>
      </c>
      <c r="F12" s="182" t="s">
        <v>44</v>
      </c>
      <c r="G12" s="183">
        <v>4</v>
      </c>
      <c r="H12" s="183">
        <v>14</v>
      </c>
      <c r="I12" s="183">
        <v>1</v>
      </c>
      <c r="J12" s="183" t="s">
        <v>45</v>
      </c>
      <c r="K12" s="182" t="s">
        <v>581</v>
      </c>
      <c r="L12" s="183" t="s">
        <v>46</v>
      </c>
      <c r="M12" s="251"/>
      <c r="N12" s="251"/>
      <c r="O12" s="251"/>
      <c r="P12" s="251"/>
      <c r="Q12" s="287"/>
      <c r="R12" s="184"/>
      <c r="S12" s="184"/>
      <c r="T12" s="184"/>
      <c r="U12" s="184"/>
      <c r="V12" s="184"/>
      <c r="W12" s="184"/>
      <c r="X12" s="184"/>
      <c r="Y12" s="184"/>
      <c r="Z12" s="184"/>
    </row>
    <row r="13" spans="1:32" s="175" customFormat="1" ht="13" x14ac:dyDescent="0.15">
      <c r="A13" s="185"/>
      <c r="B13" s="186"/>
      <c r="C13" s="185"/>
      <c r="D13" s="187"/>
      <c r="E13" s="187"/>
      <c r="F13" s="188"/>
      <c r="G13" s="187"/>
      <c r="H13" s="187"/>
      <c r="I13" s="187"/>
      <c r="J13" s="189"/>
      <c r="K13" s="185"/>
      <c r="L13" s="189"/>
      <c r="M13" s="185"/>
      <c r="N13" s="190"/>
      <c r="O13" s="185"/>
      <c r="P13" s="185"/>
      <c r="Q13" s="185"/>
      <c r="R13" s="191"/>
      <c r="S13" s="191"/>
      <c r="T13" s="191"/>
      <c r="U13" s="191"/>
      <c r="V13" s="191"/>
      <c r="W13" s="191"/>
      <c r="X13" s="191"/>
      <c r="Y13" s="191"/>
      <c r="Z13" s="191"/>
      <c r="AA13" s="191"/>
      <c r="AB13" s="191"/>
      <c r="AC13" s="191"/>
      <c r="AD13" s="191"/>
      <c r="AE13" s="191"/>
      <c r="AF13" s="191"/>
    </row>
    <row r="14" spans="1:32" s="175" customFormat="1" ht="27.75" customHeight="1" x14ac:dyDescent="0.15">
      <c r="A14" s="259" t="s">
        <v>47</v>
      </c>
      <c r="B14" s="260" t="s">
        <v>48</v>
      </c>
      <c r="C14" s="262" t="s">
        <v>49</v>
      </c>
      <c r="D14" s="262" t="s">
        <v>50</v>
      </c>
      <c r="E14" s="260" t="s">
        <v>51</v>
      </c>
      <c r="F14" s="317" t="s">
        <v>52</v>
      </c>
      <c r="G14" s="259">
        <v>3</v>
      </c>
      <c r="H14" s="259">
        <v>9</v>
      </c>
      <c r="I14" s="261" t="s">
        <v>53</v>
      </c>
      <c r="J14" s="261" t="s">
        <v>53</v>
      </c>
      <c r="K14" s="317" t="s">
        <v>582</v>
      </c>
      <c r="L14" s="259" t="s">
        <v>54</v>
      </c>
      <c r="M14" s="279" t="s">
        <v>31</v>
      </c>
      <c r="N14" s="315" t="s">
        <v>55</v>
      </c>
      <c r="O14" s="259" t="s">
        <v>556</v>
      </c>
      <c r="P14" s="316" t="s">
        <v>53</v>
      </c>
      <c r="Q14" s="316" t="s">
        <v>53</v>
      </c>
    </row>
    <row r="15" spans="1:32" s="175" customFormat="1" ht="71.25" customHeight="1" x14ac:dyDescent="0.15">
      <c r="A15" s="252"/>
      <c r="B15" s="251"/>
      <c r="C15" s="252"/>
      <c r="D15" s="252"/>
      <c r="E15" s="251"/>
      <c r="F15" s="251"/>
      <c r="G15" s="251"/>
      <c r="H15" s="251"/>
      <c r="I15" s="252"/>
      <c r="J15" s="252"/>
      <c r="K15" s="251"/>
      <c r="L15" s="251"/>
      <c r="M15" s="252"/>
      <c r="N15" s="252"/>
      <c r="O15" s="252"/>
      <c r="P15" s="252"/>
      <c r="Q15" s="252"/>
    </row>
    <row r="16" spans="1:32" s="175" customFormat="1" ht="42.75" customHeight="1" x14ac:dyDescent="0.15">
      <c r="A16" s="252"/>
      <c r="B16" s="260" t="s">
        <v>56</v>
      </c>
      <c r="C16" s="252"/>
      <c r="D16" s="252"/>
      <c r="E16" s="260" t="s">
        <v>57</v>
      </c>
      <c r="F16" s="317" t="s">
        <v>58</v>
      </c>
      <c r="G16" s="259">
        <v>3</v>
      </c>
      <c r="H16" s="259">
        <v>9</v>
      </c>
      <c r="I16" s="252"/>
      <c r="J16" s="252"/>
      <c r="K16" s="317" t="s">
        <v>583</v>
      </c>
      <c r="L16" s="259" t="s">
        <v>59</v>
      </c>
      <c r="M16" s="252"/>
      <c r="N16" s="252"/>
      <c r="O16" s="252"/>
      <c r="P16" s="252"/>
      <c r="Q16" s="252"/>
    </row>
    <row r="17" spans="1:32" s="175" customFormat="1" ht="42.75" customHeight="1" x14ac:dyDescent="0.15">
      <c r="A17" s="252"/>
      <c r="B17" s="251"/>
      <c r="C17" s="252"/>
      <c r="D17" s="252"/>
      <c r="E17" s="251"/>
      <c r="F17" s="251"/>
      <c r="G17" s="251"/>
      <c r="H17" s="251"/>
      <c r="I17" s="252"/>
      <c r="J17" s="252"/>
      <c r="K17" s="251"/>
      <c r="L17" s="251"/>
      <c r="M17" s="252"/>
      <c r="N17" s="252"/>
      <c r="O17" s="252"/>
      <c r="P17" s="252"/>
      <c r="Q17" s="252"/>
    </row>
    <row r="18" spans="1:32" s="175" customFormat="1" ht="83.25" customHeight="1" x14ac:dyDescent="0.15">
      <c r="A18" s="252"/>
      <c r="B18" s="260" t="s">
        <v>60</v>
      </c>
      <c r="C18" s="252"/>
      <c r="D18" s="252"/>
      <c r="E18" s="260" t="s">
        <v>61</v>
      </c>
      <c r="F18" s="317" t="s">
        <v>62</v>
      </c>
      <c r="G18" s="259">
        <v>3</v>
      </c>
      <c r="H18" s="259">
        <v>9</v>
      </c>
      <c r="I18" s="252"/>
      <c r="J18" s="252"/>
      <c r="K18" s="317" t="s">
        <v>584</v>
      </c>
      <c r="L18" s="259" t="s">
        <v>63</v>
      </c>
      <c r="M18" s="252"/>
      <c r="N18" s="252"/>
      <c r="O18" s="252"/>
      <c r="P18" s="252"/>
      <c r="Q18" s="252"/>
    </row>
    <row r="19" spans="1:32" s="175" customFormat="1" ht="13" x14ac:dyDescent="0.15">
      <c r="A19" s="252"/>
      <c r="B19" s="251"/>
      <c r="C19" s="252"/>
      <c r="D19" s="252"/>
      <c r="E19" s="251"/>
      <c r="F19" s="251"/>
      <c r="G19" s="251"/>
      <c r="H19" s="251"/>
      <c r="I19" s="252"/>
      <c r="J19" s="252"/>
      <c r="K19" s="251"/>
      <c r="L19" s="251"/>
      <c r="M19" s="252"/>
      <c r="N19" s="252"/>
      <c r="O19" s="252"/>
      <c r="P19" s="252"/>
      <c r="Q19" s="252"/>
    </row>
    <row r="20" spans="1:32" s="175" customFormat="1" ht="84" x14ac:dyDescent="0.15">
      <c r="A20" s="251"/>
      <c r="B20" s="192" t="s">
        <v>64</v>
      </c>
      <c r="C20" s="251"/>
      <c r="D20" s="251"/>
      <c r="E20" s="192" t="s">
        <v>65</v>
      </c>
      <c r="F20" s="182" t="s">
        <v>66</v>
      </c>
      <c r="G20" s="183">
        <v>3</v>
      </c>
      <c r="H20" s="183">
        <v>9</v>
      </c>
      <c r="I20" s="251"/>
      <c r="J20" s="251"/>
      <c r="K20" s="182" t="s">
        <v>585</v>
      </c>
      <c r="L20" s="183" t="s">
        <v>67</v>
      </c>
      <c r="M20" s="251"/>
      <c r="N20" s="251"/>
      <c r="O20" s="251"/>
      <c r="P20" s="251"/>
      <c r="Q20" s="251"/>
    </row>
    <row r="21" spans="1:32" s="175" customFormat="1" ht="13" x14ac:dyDescent="0.15">
      <c r="A21" s="193"/>
      <c r="B21" s="194"/>
      <c r="C21" s="195"/>
      <c r="D21" s="196"/>
      <c r="E21" s="197"/>
      <c r="F21" s="198"/>
      <c r="G21" s="199"/>
      <c r="H21" s="199"/>
      <c r="I21" s="200"/>
      <c r="J21" s="200"/>
      <c r="K21" s="201"/>
      <c r="L21" s="199"/>
      <c r="M21" s="202"/>
      <c r="N21" s="203"/>
      <c r="O21" s="204"/>
      <c r="P21" s="205"/>
      <c r="Q21" s="205"/>
      <c r="R21" s="206"/>
      <c r="S21" s="206"/>
      <c r="T21" s="206"/>
      <c r="U21" s="206"/>
      <c r="V21" s="206"/>
      <c r="W21" s="206"/>
      <c r="X21" s="206"/>
      <c r="Y21" s="206"/>
      <c r="Z21" s="206"/>
      <c r="AA21" s="206"/>
      <c r="AB21" s="206"/>
      <c r="AC21" s="206"/>
      <c r="AD21" s="206"/>
      <c r="AE21" s="206"/>
      <c r="AF21" s="206"/>
    </row>
    <row r="22" spans="1:32" s="175" customFormat="1" ht="109" customHeight="1" x14ac:dyDescent="0.15">
      <c r="A22" s="261" t="s">
        <v>68</v>
      </c>
      <c r="B22" s="250" t="s">
        <v>69</v>
      </c>
      <c r="C22" s="262" t="s">
        <v>70</v>
      </c>
      <c r="D22" s="263" t="s">
        <v>71</v>
      </c>
      <c r="E22" s="181" t="s">
        <v>72</v>
      </c>
      <c r="F22" s="262" t="s">
        <v>73</v>
      </c>
      <c r="G22" s="261">
        <v>4</v>
      </c>
      <c r="H22" s="261">
        <v>12</v>
      </c>
      <c r="I22" s="318" t="s">
        <v>53</v>
      </c>
      <c r="J22" s="318" t="s">
        <v>53</v>
      </c>
      <c r="K22" s="262" t="s">
        <v>586</v>
      </c>
      <c r="L22" s="318" t="s">
        <v>74</v>
      </c>
      <c r="M22" s="279" t="s">
        <v>31</v>
      </c>
      <c r="N22" s="261" t="s">
        <v>55</v>
      </c>
      <c r="O22" s="261" t="s">
        <v>557</v>
      </c>
      <c r="P22" s="318" t="s">
        <v>53</v>
      </c>
      <c r="Q22" s="318" t="s">
        <v>53</v>
      </c>
    </row>
    <row r="23" spans="1:32" s="175" customFormat="1" ht="101" customHeight="1" x14ac:dyDescent="0.15">
      <c r="A23" s="252"/>
      <c r="B23" s="252"/>
      <c r="C23" s="252"/>
      <c r="D23" s="252"/>
      <c r="E23" s="181" t="s">
        <v>75</v>
      </c>
      <c r="F23" s="251"/>
      <c r="G23" s="252"/>
      <c r="H23" s="252"/>
      <c r="I23" s="252"/>
      <c r="J23" s="252"/>
      <c r="K23" s="251"/>
      <c r="L23" s="251"/>
      <c r="M23" s="252"/>
      <c r="N23" s="252"/>
      <c r="O23" s="252"/>
      <c r="P23" s="252"/>
      <c r="Q23" s="252"/>
    </row>
    <row r="24" spans="1:32" s="175" customFormat="1" ht="124" customHeight="1" x14ac:dyDescent="0.15">
      <c r="A24" s="252"/>
      <c r="B24" s="251"/>
      <c r="C24" s="252"/>
      <c r="D24" s="252"/>
      <c r="E24" s="181" t="s">
        <v>76</v>
      </c>
      <c r="F24" s="181" t="s">
        <v>77</v>
      </c>
      <c r="G24" s="251"/>
      <c r="H24" s="251"/>
      <c r="I24" s="252"/>
      <c r="J24" s="252"/>
      <c r="K24" s="182" t="s">
        <v>587</v>
      </c>
      <c r="L24" s="183" t="s">
        <v>78</v>
      </c>
      <c r="M24" s="252"/>
      <c r="N24" s="251"/>
      <c r="O24" s="251"/>
      <c r="P24" s="252"/>
      <c r="Q24" s="252"/>
    </row>
    <row r="25" spans="1:32" s="175" customFormat="1" ht="73.5" customHeight="1" x14ac:dyDescent="0.15">
      <c r="A25" s="252"/>
      <c r="B25" s="250" t="s">
        <v>79</v>
      </c>
      <c r="C25" s="252"/>
      <c r="D25" s="252"/>
      <c r="E25" s="181" t="s">
        <v>80</v>
      </c>
      <c r="F25" s="263" t="s">
        <v>81</v>
      </c>
      <c r="G25" s="261">
        <v>2</v>
      </c>
      <c r="H25" s="261">
        <v>6</v>
      </c>
      <c r="I25" s="252"/>
      <c r="J25" s="252"/>
      <c r="K25" s="262" t="s">
        <v>588</v>
      </c>
      <c r="L25" s="318" t="s">
        <v>82</v>
      </c>
      <c r="M25" s="252"/>
      <c r="N25" s="261" t="s">
        <v>55</v>
      </c>
      <c r="O25" s="261" t="s">
        <v>558</v>
      </c>
      <c r="P25" s="252"/>
      <c r="Q25" s="252"/>
    </row>
    <row r="26" spans="1:32" s="175" customFormat="1" ht="78" customHeight="1" x14ac:dyDescent="0.15">
      <c r="A26" s="252"/>
      <c r="B26" s="251"/>
      <c r="C26" s="252"/>
      <c r="D26" s="252"/>
      <c r="E26" s="181" t="s">
        <v>83</v>
      </c>
      <c r="F26" s="251"/>
      <c r="G26" s="251"/>
      <c r="H26" s="251"/>
      <c r="I26" s="252"/>
      <c r="J26" s="252"/>
      <c r="K26" s="251"/>
      <c r="L26" s="251"/>
      <c r="M26" s="252"/>
      <c r="N26" s="251"/>
      <c r="O26" s="251"/>
      <c r="P26" s="252"/>
      <c r="Q26" s="252"/>
    </row>
    <row r="27" spans="1:32" s="175" customFormat="1" ht="105" customHeight="1" x14ac:dyDescent="0.15">
      <c r="A27" s="252"/>
      <c r="B27" s="250" t="s">
        <v>84</v>
      </c>
      <c r="C27" s="252"/>
      <c r="D27" s="252"/>
      <c r="E27" s="181" t="s">
        <v>85</v>
      </c>
      <c r="F27" s="263" t="s">
        <v>86</v>
      </c>
      <c r="G27" s="261">
        <v>3</v>
      </c>
      <c r="H27" s="261">
        <v>9</v>
      </c>
      <c r="I27" s="252"/>
      <c r="J27" s="252"/>
      <c r="K27" s="262" t="s">
        <v>589</v>
      </c>
      <c r="L27" s="318" t="s">
        <v>87</v>
      </c>
      <c r="M27" s="252"/>
      <c r="N27" s="261" t="s">
        <v>55</v>
      </c>
      <c r="O27" s="261" t="s">
        <v>559</v>
      </c>
      <c r="P27" s="252"/>
      <c r="Q27" s="252"/>
    </row>
    <row r="28" spans="1:32" s="175" customFormat="1" ht="94" customHeight="1" x14ac:dyDescent="0.15">
      <c r="A28" s="252"/>
      <c r="B28" s="251"/>
      <c r="C28" s="252"/>
      <c r="D28" s="252"/>
      <c r="E28" s="181" t="s">
        <v>88</v>
      </c>
      <c r="F28" s="251"/>
      <c r="G28" s="251"/>
      <c r="H28" s="251"/>
      <c r="I28" s="252"/>
      <c r="J28" s="252"/>
      <c r="K28" s="251"/>
      <c r="L28" s="251"/>
      <c r="M28" s="252"/>
      <c r="N28" s="251"/>
      <c r="O28" s="251"/>
      <c r="P28" s="252"/>
      <c r="Q28" s="252"/>
    </row>
    <row r="29" spans="1:32" s="175" customFormat="1" ht="117" customHeight="1" x14ac:dyDescent="0.15">
      <c r="A29" s="252"/>
      <c r="B29" s="250" t="s">
        <v>89</v>
      </c>
      <c r="C29" s="252"/>
      <c r="D29" s="252"/>
      <c r="E29" s="181" t="s">
        <v>90</v>
      </c>
      <c r="F29" s="181" t="s">
        <v>91</v>
      </c>
      <c r="G29" s="261">
        <v>3</v>
      </c>
      <c r="H29" s="261">
        <v>9</v>
      </c>
      <c r="I29" s="252"/>
      <c r="J29" s="252"/>
      <c r="K29" s="182" t="s">
        <v>590</v>
      </c>
      <c r="L29" s="183" t="s">
        <v>92</v>
      </c>
      <c r="M29" s="252"/>
      <c r="N29" s="261" t="s">
        <v>55</v>
      </c>
      <c r="O29" s="318" t="s">
        <v>560</v>
      </c>
      <c r="P29" s="252"/>
      <c r="Q29" s="252"/>
    </row>
    <row r="30" spans="1:32" s="175" customFormat="1" ht="101" customHeight="1" x14ac:dyDescent="0.15">
      <c r="A30" s="252"/>
      <c r="B30" s="252"/>
      <c r="C30" s="252"/>
      <c r="D30" s="252"/>
      <c r="E30" s="181" t="s">
        <v>93</v>
      </c>
      <c r="F30" s="263" t="s">
        <v>94</v>
      </c>
      <c r="G30" s="252"/>
      <c r="H30" s="252"/>
      <c r="I30" s="252"/>
      <c r="J30" s="252"/>
      <c r="K30" s="262" t="s">
        <v>591</v>
      </c>
      <c r="L30" s="318" t="s">
        <v>95</v>
      </c>
      <c r="M30" s="252"/>
      <c r="N30" s="252"/>
      <c r="O30" s="252"/>
      <c r="P30" s="252"/>
      <c r="Q30" s="252"/>
    </row>
    <row r="31" spans="1:32" s="175" customFormat="1" ht="99" customHeight="1" x14ac:dyDescent="0.15">
      <c r="A31" s="251"/>
      <c r="B31" s="251"/>
      <c r="C31" s="251"/>
      <c r="D31" s="251"/>
      <c r="E31" s="181" t="s">
        <v>96</v>
      </c>
      <c r="F31" s="251"/>
      <c r="G31" s="251"/>
      <c r="H31" s="251"/>
      <c r="I31" s="251"/>
      <c r="J31" s="251"/>
      <c r="K31" s="251"/>
      <c r="L31" s="251"/>
      <c r="M31" s="251"/>
      <c r="N31" s="251"/>
      <c r="O31" s="251"/>
      <c r="P31" s="251"/>
      <c r="Q31" s="251"/>
    </row>
    <row r="32" spans="1:32" s="175" customFormat="1" ht="13" x14ac:dyDescent="0.15">
      <c r="B32" s="207"/>
      <c r="D32" s="208"/>
      <c r="F32" s="209"/>
      <c r="G32" s="210"/>
      <c r="H32" s="210"/>
      <c r="I32" s="210"/>
      <c r="J32" s="210"/>
      <c r="K32" s="210"/>
      <c r="L32" s="210"/>
      <c r="N32" s="211"/>
    </row>
    <row r="33" spans="1:17" s="175" customFormat="1" ht="70" customHeight="1" x14ac:dyDescent="0.15">
      <c r="A33" s="253" t="s">
        <v>24</v>
      </c>
      <c r="B33" s="254" t="s">
        <v>97</v>
      </c>
      <c r="C33" s="62" t="s">
        <v>573</v>
      </c>
      <c r="D33" s="212" t="s">
        <v>572</v>
      </c>
      <c r="E33" s="212" t="s">
        <v>98</v>
      </c>
      <c r="F33" s="62" t="s">
        <v>99</v>
      </c>
      <c r="G33" s="68">
        <v>6</v>
      </c>
      <c r="H33" s="68">
        <v>18</v>
      </c>
      <c r="I33" s="68">
        <v>1</v>
      </c>
      <c r="J33" s="68" t="s">
        <v>100</v>
      </c>
      <c r="K33" s="62" t="s">
        <v>592</v>
      </c>
      <c r="L33" s="68" t="s">
        <v>101</v>
      </c>
      <c r="M33" s="323" t="s">
        <v>102</v>
      </c>
      <c r="N33" s="258" t="s">
        <v>32</v>
      </c>
      <c r="O33" s="258" t="s">
        <v>561</v>
      </c>
      <c r="P33" s="269" t="s">
        <v>33</v>
      </c>
      <c r="Q33" s="336" t="s">
        <v>34</v>
      </c>
    </row>
    <row r="34" spans="1:17" s="175" customFormat="1" ht="42" x14ac:dyDescent="0.15">
      <c r="A34" s="252"/>
      <c r="B34" s="255"/>
      <c r="C34" s="62" t="s">
        <v>574</v>
      </c>
      <c r="D34" s="212" t="s">
        <v>103</v>
      </c>
      <c r="E34" s="212" t="s">
        <v>104</v>
      </c>
      <c r="F34" s="62" t="s">
        <v>105</v>
      </c>
      <c r="G34" s="68">
        <v>2</v>
      </c>
      <c r="H34" s="68">
        <v>8</v>
      </c>
      <c r="I34" s="68">
        <v>1</v>
      </c>
      <c r="J34" s="68" t="s">
        <v>106</v>
      </c>
      <c r="K34" s="62" t="s">
        <v>593</v>
      </c>
      <c r="L34" s="68" t="s">
        <v>107</v>
      </c>
      <c r="M34" s="324"/>
      <c r="N34" s="252"/>
      <c r="O34" s="252"/>
      <c r="P34" s="252"/>
      <c r="Q34" s="286"/>
    </row>
    <row r="35" spans="1:17" s="175" customFormat="1" ht="210" x14ac:dyDescent="0.15">
      <c r="A35" s="252"/>
      <c r="B35" s="255"/>
      <c r="C35" s="257" t="s">
        <v>575</v>
      </c>
      <c r="D35" s="257" t="s">
        <v>576</v>
      </c>
      <c r="E35" s="257" t="s">
        <v>577</v>
      </c>
      <c r="F35" s="62" t="s">
        <v>108</v>
      </c>
      <c r="G35" s="68">
        <v>4</v>
      </c>
      <c r="H35" s="68">
        <v>15</v>
      </c>
      <c r="I35" s="68">
        <v>4</v>
      </c>
      <c r="J35" s="68" t="s">
        <v>109</v>
      </c>
      <c r="K35" s="62" t="s">
        <v>594</v>
      </c>
      <c r="L35" s="68" t="s">
        <v>110</v>
      </c>
      <c r="M35" s="324"/>
      <c r="N35" s="252"/>
      <c r="O35" s="252"/>
      <c r="P35" s="252"/>
      <c r="Q35" s="286"/>
    </row>
    <row r="36" spans="1:17" s="175" customFormat="1" ht="98" x14ac:dyDescent="0.15">
      <c r="A36" s="252"/>
      <c r="B36" s="255"/>
      <c r="C36" s="252"/>
      <c r="D36" s="251"/>
      <c r="E36" s="252"/>
      <c r="F36" s="62" t="s">
        <v>111</v>
      </c>
      <c r="G36" s="68">
        <v>3</v>
      </c>
      <c r="H36" s="68">
        <v>9</v>
      </c>
      <c r="I36" s="68">
        <v>2</v>
      </c>
      <c r="J36" s="68" t="s">
        <v>112</v>
      </c>
      <c r="K36" s="62" t="s">
        <v>595</v>
      </c>
      <c r="L36" s="68" t="s">
        <v>113</v>
      </c>
      <c r="M36" s="324"/>
      <c r="N36" s="252"/>
      <c r="O36" s="252"/>
      <c r="P36" s="252"/>
      <c r="Q36" s="286"/>
    </row>
    <row r="37" spans="1:17" s="175" customFormat="1" ht="42" x14ac:dyDescent="0.15">
      <c r="A37" s="252"/>
      <c r="B37" s="256"/>
      <c r="C37" s="251"/>
      <c r="D37" s="212" t="s">
        <v>114</v>
      </c>
      <c r="E37" s="251"/>
      <c r="F37" s="62" t="s">
        <v>115</v>
      </c>
      <c r="G37" s="68">
        <v>2</v>
      </c>
      <c r="H37" s="68">
        <v>9</v>
      </c>
      <c r="I37" s="68">
        <v>1</v>
      </c>
      <c r="J37" s="68" t="s">
        <v>116</v>
      </c>
      <c r="K37" s="62" t="s">
        <v>596</v>
      </c>
      <c r="L37" s="68" t="s">
        <v>117</v>
      </c>
      <c r="M37" s="324"/>
      <c r="N37" s="251"/>
      <c r="O37" s="252"/>
      <c r="P37" s="251"/>
      <c r="Q37" s="287"/>
    </row>
    <row r="38" spans="1:17" s="175" customFormat="1" ht="42.75" customHeight="1" x14ac:dyDescent="0.15">
      <c r="A38" s="252"/>
      <c r="B38" s="254" t="s">
        <v>118</v>
      </c>
      <c r="C38" s="257" t="s">
        <v>119</v>
      </c>
      <c r="D38" s="212" t="s">
        <v>120</v>
      </c>
      <c r="E38" s="257" t="s">
        <v>121</v>
      </c>
      <c r="F38" s="62" t="s">
        <v>122</v>
      </c>
      <c r="G38" s="68">
        <v>3</v>
      </c>
      <c r="H38" s="68">
        <v>9</v>
      </c>
      <c r="I38" s="68">
        <v>1</v>
      </c>
      <c r="J38" s="68" t="s">
        <v>123</v>
      </c>
      <c r="K38" s="62" t="s">
        <v>597</v>
      </c>
      <c r="L38" s="68" t="s">
        <v>124</v>
      </c>
      <c r="M38" s="324"/>
      <c r="N38" s="258" t="s">
        <v>32</v>
      </c>
      <c r="O38" s="252"/>
      <c r="P38" s="269" t="s">
        <v>33</v>
      </c>
      <c r="Q38" s="336" t="s">
        <v>34</v>
      </c>
    </row>
    <row r="39" spans="1:17" s="175" customFormat="1" ht="70" x14ac:dyDescent="0.15">
      <c r="A39" s="252"/>
      <c r="B39" s="256"/>
      <c r="C39" s="251"/>
      <c r="D39" s="212" t="s">
        <v>125</v>
      </c>
      <c r="E39" s="251"/>
      <c r="F39" s="62" t="s">
        <v>126</v>
      </c>
      <c r="G39" s="68">
        <v>3</v>
      </c>
      <c r="H39" s="68">
        <v>9</v>
      </c>
      <c r="I39" s="68">
        <v>1</v>
      </c>
      <c r="J39" s="68" t="s">
        <v>127</v>
      </c>
      <c r="K39" s="62" t="s">
        <v>598</v>
      </c>
      <c r="L39" s="68" t="s">
        <v>128</v>
      </c>
      <c r="M39" s="324"/>
      <c r="N39" s="251"/>
      <c r="O39" s="252"/>
      <c r="P39" s="251"/>
      <c r="Q39" s="287"/>
    </row>
    <row r="40" spans="1:17" s="175" customFormat="1" ht="42.75" customHeight="1" x14ac:dyDescent="0.15">
      <c r="A40" s="252"/>
      <c r="B40" s="254" t="s">
        <v>129</v>
      </c>
      <c r="C40" s="269" t="s">
        <v>130</v>
      </c>
      <c r="D40" s="257" t="s">
        <v>131</v>
      </c>
      <c r="E40" s="269" t="s">
        <v>132</v>
      </c>
      <c r="F40" s="62" t="s">
        <v>133</v>
      </c>
      <c r="G40" s="68">
        <v>3</v>
      </c>
      <c r="H40" s="68">
        <v>9</v>
      </c>
      <c r="I40" s="68">
        <v>1</v>
      </c>
      <c r="J40" s="68" t="s">
        <v>134</v>
      </c>
      <c r="K40" s="62" t="s">
        <v>599</v>
      </c>
      <c r="L40" s="68" t="s">
        <v>135</v>
      </c>
      <c r="M40" s="324"/>
      <c r="N40" s="258" t="s">
        <v>32</v>
      </c>
      <c r="O40" s="252"/>
      <c r="P40" s="269" t="s">
        <v>33</v>
      </c>
      <c r="Q40" s="336" t="s">
        <v>34</v>
      </c>
    </row>
    <row r="41" spans="1:17" s="175" customFormat="1" ht="42" x14ac:dyDescent="0.15">
      <c r="A41" s="252"/>
      <c r="B41" s="255"/>
      <c r="C41" s="252"/>
      <c r="D41" s="251"/>
      <c r="E41" s="252"/>
      <c r="F41" s="62" t="s">
        <v>136</v>
      </c>
      <c r="G41" s="68">
        <v>3</v>
      </c>
      <c r="H41" s="68">
        <v>9</v>
      </c>
      <c r="I41" s="68">
        <v>1</v>
      </c>
      <c r="J41" s="68" t="s">
        <v>137</v>
      </c>
      <c r="K41" s="62" t="s">
        <v>600</v>
      </c>
      <c r="L41" s="68" t="s">
        <v>138</v>
      </c>
      <c r="M41" s="324"/>
      <c r="N41" s="252"/>
      <c r="O41" s="252"/>
      <c r="P41" s="252"/>
      <c r="Q41" s="286"/>
    </row>
    <row r="42" spans="1:17" s="175" customFormat="1" ht="42" x14ac:dyDescent="0.15">
      <c r="A42" s="251"/>
      <c r="B42" s="268"/>
      <c r="C42" s="270"/>
      <c r="D42" s="213" t="s">
        <v>139</v>
      </c>
      <c r="E42" s="270"/>
      <c r="F42" s="214" t="s">
        <v>140</v>
      </c>
      <c r="G42" s="215">
        <v>3</v>
      </c>
      <c r="H42" s="215">
        <v>9</v>
      </c>
      <c r="I42" s="215">
        <v>1</v>
      </c>
      <c r="J42" s="215" t="s">
        <v>141</v>
      </c>
      <c r="K42" s="214" t="s">
        <v>601</v>
      </c>
      <c r="L42" s="215" t="s">
        <v>142</v>
      </c>
      <c r="M42" s="325"/>
      <c r="N42" s="270"/>
      <c r="O42" s="270"/>
      <c r="P42" s="270"/>
      <c r="Q42" s="341"/>
    </row>
    <row r="43" spans="1:17" s="175" customFormat="1" ht="13" x14ac:dyDescent="0.15">
      <c r="A43" s="191"/>
      <c r="B43" s="216"/>
      <c r="C43" s="191"/>
      <c r="D43" s="217"/>
      <c r="E43" s="191"/>
      <c r="F43" s="218"/>
      <c r="G43" s="219"/>
      <c r="H43" s="219"/>
      <c r="I43" s="219"/>
      <c r="J43" s="219"/>
      <c r="K43" s="219"/>
      <c r="L43" s="219"/>
      <c r="M43" s="191"/>
      <c r="N43" s="220"/>
      <c r="O43" s="191"/>
      <c r="P43" s="191"/>
      <c r="Q43" s="191"/>
    </row>
    <row r="44" spans="1:17" s="175" customFormat="1" ht="70" x14ac:dyDescent="0.15">
      <c r="A44" s="258" t="s">
        <v>143</v>
      </c>
      <c r="B44" s="69" t="s">
        <v>144</v>
      </c>
      <c r="C44" s="269" t="s">
        <v>145</v>
      </c>
      <c r="D44" s="269" t="s">
        <v>146</v>
      </c>
      <c r="E44" s="62" t="s">
        <v>147</v>
      </c>
      <c r="F44" s="62" t="s">
        <v>148</v>
      </c>
      <c r="G44" s="68">
        <v>3</v>
      </c>
      <c r="H44" s="68">
        <v>9</v>
      </c>
      <c r="I44" s="319" t="s">
        <v>53</v>
      </c>
      <c r="J44" s="281" t="s">
        <v>53</v>
      </c>
      <c r="K44" s="221" t="s">
        <v>602</v>
      </c>
      <c r="L44" s="68" t="s">
        <v>149</v>
      </c>
      <c r="M44" s="337" t="s">
        <v>102</v>
      </c>
      <c r="N44" s="68" t="s">
        <v>55</v>
      </c>
      <c r="O44" s="68" t="s">
        <v>562</v>
      </c>
      <c r="P44" s="280" t="s">
        <v>53</v>
      </c>
      <c r="Q44" s="280" t="s">
        <v>53</v>
      </c>
    </row>
    <row r="45" spans="1:17" s="175" customFormat="1" ht="70" x14ac:dyDescent="0.15">
      <c r="A45" s="252"/>
      <c r="B45" s="69" t="s">
        <v>150</v>
      </c>
      <c r="C45" s="252"/>
      <c r="D45" s="252"/>
      <c r="E45" s="62" t="s">
        <v>151</v>
      </c>
      <c r="F45" s="62" t="s">
        <v>152</v>
      </c>
      <c r="G45" s="68">
        <v>3</v>
      </c>
      <c r="H45" s="68">
        <v>9</v>
      </c>
      <c r="I45" s="320"/>
      <c r="J45" s="252"/>
      <c r="K45" s="221" t="s">
        <v>603</v>
      </c>
      <c r="L45" s="68" t="s">
        <v>153</v>
      </c>
      <c r="M45" s="324"/>
      <c r="N45" s="53" t="s">
        <v>55</v>
      </c>
      <c r="O45" s="68" t="s">
        <v>563</v>
      </c>
      <c r="P45" s="252"/>
      <c r="Q45" s="252"/>
    </row>
    <row r="46" spans="1:17" s="175" customFormat="1" ht="112" x14ac:dyDescent="0.15">
      <c r="A46" s="252"/>
      <c r="B46" s="69" t="s">
        <v>154</v>
      </c>
      <c r="C46" s="252"/>
      <c r="D46" s="252"/>
      <c r="E46" s="62" t="s">
        <v>155</v>
      </c>
      <c r="F46" s="62" t="s">
        <v>156</v>
      </c>
      <c r="G46" s="68">
        <v>3</v>
      </c>
      <c r="H46" s="68">
        <v>9</v>
      </c>
      <c r="I46" s="320"/>
      <c r="J46" s="252"/>
      <c r="K46" s="221" t="s">
        <v>604</v>
      </c>
      <c r="L46" s="68" t="s">
        <v>157</v>
      </c>
      <c r="M46" s="324"/>
      <c r="N46" s="53" t="s">
        <v>55</v>
      </c>
      <c r="O46" s="68" t="s">
        <v>564</v>
      </c>
      <c r="P46" s="252"/>
      <c r="Q46" s="252"/>
    </row>
    <row r="47" spans="1:17" s="175" customFormat="1" ht="112" x14ac:dyDescent="0.15">
      <c r="A47" s="251"/>
      <c r="B47" s="69" t="s">
        <v>158</v>
      </c>
      <c r="C47" s="251"/>
      <c r="D47" s="251"/>
      <c r="E47" s="62" t="s">
        <v>159</v>
      </c>
      <c r="F47" s="62" t="s">
        <v>160</v>
      </c>
      <c r="G47" s="68">
        <v>3</v>
      </c>
      <c r="H47" s="68">
        <v>9</v>
      </c>
      <c r="I47" s="321"/>
      <c r="J47" s="251"/>
      <c r="K47" s="221" t="s">
        <v>605</v>
      </c>
      <c r="L47" s="68" t="s">
        <v>161</v>
      </c>
      <c r="M47" s="338"/>
      <c r="N47" s="53" t="s">
        <v>55</v>
      </c>
      <c r="O47" s="68" t="s">
        <v>565</v>
      </c>
      <c r="P47" s="251"/>
      <c r="Q47" s="251"/>
    </row>
    <row r="48" spans="1:17" s="175" customFormat="1" ht="13" x14ac:dyDescent="0.15">
      <c r="A48" s="222"/>
      <c r="B48" s="223"/>
      <c r="C48" s="222"/>
      <c r="D48" s="224"/>
      <c r="E48" s="222"/>
      <c r="F48" s="225"/>
      <c r="G48" s="226"/>
      <c r="H48" s="226"/>
      <c r="I48" s="227"/>
      <c r="J48" s="228"/>
      <c r="K48" s="226"/>
      <c r="L48" s="227"/>
      <c r="M48" s="222"/>
      <c r="N48" s="229"/>
      <c r="O48" s="222"/>
      <c r="P48" s="222"/>
      <c r="Q48" s="222"/>
    </row>
    <row r="49" spans="1:17" s="175" customFormat="1" ht="66" customHeight="1" x14ac:dyDescent="0.15">
      <c r="A49" s="253" t="s">
        <v>162</v>
      </c>
      <c r="B49" s="267" t="s">
        <v>163</v>
      </c>
      <c r="C49" s="269" t="s">
        <v>164</v>
      </c>
      <c r="D49" s="269" t="s">
        <v>165</v>
      </c>
      <c r="E49" s="230" t="s">
        <v>166</v>
      </c>
      <c r="F49" s="269" t="s">
        <v>167</v>
      </c>
      <c r="G49" s="280">
        <v>3</v>
      </c>
      <c r="H49" s="280">
        <v>9</v>
      </c>
      <c r="I49" s="322" t="s">
        <v>53</v>
      </c>
      <c r="J49" s="319" t="s">
        <v>53</v>
      </c>
      <c r="K49" s="282" t="s">
        <v>168</v>
      </c>
      <c r="L49" s="282" t="s">
        <v>169</v>
      </c>
      <c r="M49" s="337" t="s">
        <v>102</v>
      </c>
      <c r="N49" s="253" t="s">
        <v>55</v>
      </c>
      <c r="O49" s="253" t="s">
        <v>566</v>
      </c>
      <c r="P49" s="280" t="s">
        <v>53</v>
      </c>
      <c r="Q49" s="280" t="s">
        <v>53</v>
      </c>
    </row>
    <row r="50" spans="1:17" s="175" customFormat="1" ht="58.5" customHeight="1" x14ac:dyDescent="0.15">
      <c r="A50" s="252"/>
      <c r="B50" s="251"/>
      <c r="C50" s="252"/>
      <c r="D50" s="252"/>
      <c r="E50" s="230" t="s">
        <v>170</v>
      </c>
      <c r="F50" s="283"/>
      <c r="G50" s="251"/>
      <c r="H50" s="251"/>
      <c r="I50" s="255"/>
      <c r="J50" s="320"/>
      <c r="K50" s="251"/>
      <c r="L50" s="251"/>
      <c r="M50" s="339"/>
      <c r="N50" s="252"/>
      <c r="O50" s="252"/>
      <c r="P50" s="252"/>
      <c r="Q50" s="252"/>
    </row>
    <row r="51" spans="1:17" s="175" customFormat="1" ht="75" customHeight="1" x14ac:dyDescent="0.15">
      <c r="A51" s="252"/>
      <c r="B51" s="267" t="s">
        <v>171</v>
      </c>
      <c r="C51" s="252"/>
      <c r="D51" s="252"/>
      <c r="E51" s="230" t="s">
        <v>172</v>
      </c>
      <c r="F51" s="267" t="s">
        <v>173</v>
      </c>
      <c r="G51" s="281">
        <v>3</v>
      </c>
      <c r="H51" s="281">
        <v>9</v>
      </c>
      <c r="I51" s="255"/>
      <c r="J51" s="320"/>
      <c r="K51" s="267" t="s">
        <v>606</v>
      </c>
      <c r="L51" s="267" t="s">
        <v>174</v>
      </c>
      <c r="M51" s="339"/>
      <c r="N51" s="252"/>
      <c r="O51" s="252"/>
      <c r="P51" s="252"/>
      <c r="Q51" s="252"/>
    </row>
    <row r="52" spans="1:17" s="175" customFormat="1" ht="70.5" customHeight="1" x14ac:dyDescent="0.15">
      <c r="A52" s="252"/>
      <c r="B52" s="252"/>
      <c r="C52" s="252"/>
      <c r="D52" s="252"/>
      <c r="E52" s="230" t="s">
        <v>175</v>
      </c>
      <c r="F52" s="252"/>
      <c r="G52" s="252"/>
      <c r="H52" s="252"/>
      <c r="I52" s="255"/>
      <c r="J52" s="320"/>
      <c r="K52" s="252"/>
      <c r="L52" s="252"/>
      <c r="M52" s="339"/>
      <c r="N52" s="252"/>
      <c r="O52" s="252"/>
      <c r="P52" s="252"/>
      <c r="Q52" s="252"/>
    </row>
    <row r="53" spans="1:17" s="175" customFormat="1" ht="108.75" customHeight="1" x14ac:dyDescent="0.15">
      <c r="A53" s="252"/>
      <c r="B53" s="251"/>
      <c r="C53" s="252"/>
      <c r="D53" s="252"/>
      <c r="E53" s="230" t="s">
        <v>176</v>
      </c>
      <c r="F53" s="251"/>
      <c r="G53" s="251"/>
      <c r="H53" s="251"/>
      <c r="I53" s="255"/>
      <c r="J53" s="320"/>
      <c r="K53" s="251"/>
      <c r="L53" s="251"/>
      <c r="M53" s="339"/>
      <c r="N53" s="252"/>
      <c r="O53" s="252"/>
      <c r="P53" s="252"/>
      <c r="Q53" s="252"/>
    </row>
    <row r="54" spans="1:17" s="175" customFormat="1" ht="100" customHeight="1" x14ac:dyDescent="0.15">
      <c r="A54" s="252"/>
      <c r="B54" s="267" t="s">
        <v>177</v>
      </c>
      <c r="C54" s="252"/>
      <c r="D54" s="252"/>
      <c r="E54" s="231" t="s">
        <v>178</v>
      </c>
      <c r="F54" s="282" t="s">
        <v>179</v>
      </c>
      <c r="G54" s="280">
        <v>3</v>
      </c>
      <c r="H54" s="280">
        <v>9</v>
      </c>
      <c r="I54" s="255"/>
      <c r="J54" s="320"/>
      <c r="K54" s="282" t="s">
        <v>607</v>
      </c>
      <c r="L54" s="282" t="s">
        <v>180</v>
      </c>
      <c r="M54" s="339"/>
      <c r="N54" s="252"/>
      <c r="O54" s="252"/>
      <c r="P54" s="252"/>
      <c r="Q54" s="252"/>
    </row>
    <row r="55" spans="1:17" s="175" customFormat="1" ht="145" customHeight="1" x14ac:dyDescent="0.15">
      <c r="A55" s="252"/>
      <c r="B55" s="251"/>
      <c r="C55" s="252"/>
      <c r="D55" s="252"/>
      <c r="E55" s="230" t="s">
        <v>181</v>
      </c>
      <c r="F55" s="251"/>
      <c r="G55" s="251"/>
      <c r="H55" s="251"/>
      <c r="I55" s="255"/>
      <c r="J55" s="320"/>
      <c r="K55" s="251"/>
      <c r="L55" s="251"/>
      <c r="M55" s="339"/>
      <c r="N55" s="252"/>
      <c r="O55" s="252"/>
      <c r="P55" s="252"/>
      <c r="Q55" s="252"/>
    </row>
    <row r="56" spans="1:17" s="175" customFormat="1" ht="88.5" customHeight="1" x14ac:dyDescent="0.15">
      <c r="A56" s="252"/>
      <c r="B56" s="267" t="s">
        <v>182</v>
      </c>
      <c r="C56" s="252"/>
      <c r="D56" s="252"/>
      <c r="E56" s="231" t="s">
        <v>183</v>
      </c>
      <c r="F56" s="267" t="s">
        <v>184</v>
      </c>
      <c r="G56" s="281">
        <v>3</v>
      </c>
      <c r="H56" s="281">
        <v>9</v>
      </c>
      <c r="I56" s="255"/>
      <c r="J56" s="320"/>
      <c r="K56" s="267" t="s">
        <v>608</v>
      </c>
      <c r="L56" s="267" t="s">
        <v>185</v>
      </c>
      <c r="M56" s="339"/>
      <c r="N56" s="252"/>
      <c r="O56" s="252"/>
      <c r="P56" s="252"/>
      <c r="Q56" s="252"/>
    </row>
    <row r="57" spans="1:17" s="175" customFormat="1" ht="105" customHeight="1" x14ac:dyDescent="0.15">
      <c r="A57" s="252"/>
      <c r="B57" s="252"/>
      <c r="C57" s="252"/>
      <c r="D57" s="252"/>
      <c r="E57" s="231" t="s">
        <v>186</v>
      </c>
      <c r="F57" s="252"/>
      <c r="G57" s="252"/>
      <c r="H57" s="252"/>
      <c r="I57" s="255"/>
      <c r="J57" s="320"/>
      <c r="K57" s="252"/>
      <c r="L57" s="252"/>
      <c r="M57" s="339"/>
      <c r="N57" s="252"/>
      <c r="O57" s="252"/>
      <c r="P57" s="252"/>
      <c r="Q57" s="252"/>
    </row>
    <row r="58" spans="1:17" s="175" customFormat="1" ht="156" customHeight="1" x14ac:dyDescent="0.15">
      <c r="A58" s="251"/>
      <c r="B58" s="251"/>
      <c r="C58" s="251"/>
      <c r="D58" s="251"/>
      <c r="E58" s="230" t="s">
        <v>187</v>
      </c>
      <c r="F58" s="251"/>
      <c r="G58" s="251"/>
      <c r="H58" s="251"/>
      <c r="I58" s="256"/>
      <c r="J58" s="321"/>
      <c r="K58" s="251"/>
      <c r="L58" s="251"/>
      <c r="M58" s="340"/>
      <c r="N58" s="251"/>
      <c r="O58" s="251"/>
      <c r="P58" s="251"/>
      <c r="Q58" s="251"/>
    </row>
    <row r="59" spans="1:17" ht="16" x14ac:dyDescent="0.2">
      <c r="B59" s="9"/>
      <c r="D59" s="10"/>
      <c r="F59" s="176" t="s">
        <v>449</v>
      </c>
      <c r="G59" s="177">
        <f>SUM(G9:H58)</f>
        <v>432</v>
      </c>
      <c r="H59" s="12"/>
      <c r="I59" s="12"/>
      <c r="J59" s="12"/>
      <c r="K59" s="12"/>
      <c r="L59" s="12"/>
      <c r="N59" s="13"/>
    </row>
    <row r="60" spans="1:17" ht="25.5" customHeight="1" x14ac:dyDescent="0.2">
      <c r="A60" s="271" t="s">
        <v>188</v>
      </c>
      <c r="B60" s="264" t="s">
        <v>189</v>
      </c>
      <c r="C60" s="265"/>
      <c r="D60" s="265"/>
      <c r="E60" s="266"/>
      <c r="F60" s="264"/>
      <c r="G60" s="265"/>
      <c r="H60" s="265"/>
      <c r="I60" s="265"/>
      <c r="J60" s="265"/>
      <c r="K60" s="265"/>
      <c r="L60" s="266"/>
      <c r="M60" s="326" t="s">
        <v>190</v>
      </c>
      <c r="N60" s="327"/>
      <c r="O60" s="328"/>
      <c r="P60" s="332" t="s">
        <v>191</v>
      </c>
      <c r="Q60" s="333"/>
    </row>
    <row r="61" spans="1:17" ht="16" x14ac:dyDescent="0.2">
      <c r="A61" s="272"/>
      <c r="B61" s="264" t="s">
        <v>192</v>
      </c>
      <c r="C61" s="265"/>
      <c r="D61" s="265"/>
      <c r="E61" s="266"/>
      <c r="F61" s="264"/>
      <c r="G61" s="265"/>
      <c r="H61" s="265"/>
      <c r="I61" s="265"/>
      <c r="J61" s="265"/>
      <c r="K61" s="265"/>
      <c r="L61" s="266"/>
      <c r="M61" s="329"/>
      <c r="N61" s="330"/>
      <c r="O61" s="331"/>
      <c r="P61" s="329"/>
      <c r="Q61" s="334"/>
    </row>
    <row r="62" spans="1:17" ht="15.75" customHeight="1" x14ac:dyDescent="0.2">
      <c r="A62" s="272"/>
      <c r="B62" s="264" t="s">
        <v>193</v>
      </c>
      <c r="C62" s="265"/>
      <c r="D62" s="265"/>
      <c r="E62" s="266"/>
      <c r="F62" s="264"/>
      <c r="G62" s="265"/>
      <c r="H62" s="265"/>
      <c r="I62" s="265"/>
      <c r="J62" s="265"/>
      <c r="K62" s="265"/>
      <c r="L62" s="266"/>
      <c r="M62" s="335" t="s">
        <v>194</v>
      </c>
      <c r="N62" s="327"/>
      <c r="O62" s="328"/>
      <c r="P62" s="14"/>
      <c r="Q62" s="15"/>
    </row>
    <row r="63" spans="1:17" ht="15.75" customHeight="1" x14ac:dyDescent="0.2">
      <c r="A63" s="273"/>
      <c r="B63" s="264" t="s">
        <v>193</v>
      </c>
      <c r="C63" s="265"/>
      <c r="D63" s="265"/>
      <c r="E63" s="266"/>
      <c r="F63" s="264"/>
      <c r="G63" s="265"/>
      <c r="H63" s="265"/>
      <c r="I63" s="265"/>
      <c r="J63" s="265"/>
      <c r="K63" s="265"/>
      <c r="L63" s="266"/>
      <c r="M63" s="329"/>
      <c r="N63" s="330"/>
      <c r="O63" s="331"/>
      <c r="P63" s="16"/>
      <c r="Q63" s="17"/>
    </row>
    <row r="64" spans="1:17" ht="16" x14ac:dyDescent="0.2">
      <c r="B64" s="9"/>
      <c r="D64" s="10"/>
      <c r="F64" s="11"/>
      <c r="G64" s="12"/>
      <c r="H64" s="12"/>
      <c r="I64" s="12"/>
      <c r="J64" s="12"/>
      <c r="K64" s="12"/>
      <c r="L64" s="12"/>
      <c r="N64" s="13"/>
    </row>
    <row r="65" spans="2:14" ht="16" x14ac:dyDescent="0.2">
      <c r="B65" s="9"/>
      <c r="D65" s="10"/>
      <c r="F65" s="11"/>
      <c r="G65" s="12"/>
      <c r="H65" s="12"/>
      <c r="I65" s="12"/>
      <c r="J65" s="12"/>
      <c r="K65" s="12"/>
      <c r="L65" s="12"/>
      <c r="N65" s="13"/>
    </row>
    <row r="66" spans="2:14" ht="16" x14ac:dyDescent="0.2">
      <c r="B66" s="9"/>
      <c r="D66" s="10"/>
      <c r="F66" s="11"/>
      <c r="G66" s="12"/>
      <c r="H66" s="12"/>
      <c r="I66" s="12"/>
      <c r="J66" s="12"/>
      <c r="K66" s="12"/>
      <c r="L66" s="12"/>
      <c r="N66" s="13"/>
    </row>
    <row r="67" spans="2:14" ht="16" x14ac:dyDescent="0.2">
      <c r="B67" s="9"/>
      <c r="D67" s="10"/>
      <c r="F67" s="11"/>
      <c r="G67" s="12"/>
      <c r="H67" s="12"/>
      <c r="I67" s="12"/>
      <c r="J67" s="12"/>
      <c r="K67" s="12"/>
      <c r="L67" s="12"/>
      <c r="N67" s="13"/>
    </row>
    <row r="68" spans="2:14" ht="16" x14ac:dyDescent="0.2">
      <c r="B68" s="9"/>
      <c r="F68" s="11"/>
      <c r="J68" s="12"/>
      <c r="L68" s="12"/>
      <c r="N68" s="13"/>
    </row>
    <row r="69" spans="2:14" ht="16" x14ac:dyDescent="0.2">
      <c r="B69" s="9"/>
      <c r="F69" s="11"/>
      <c r="J69" s="12"/>
      <c r="L69" s="12"/>
      <c r="N69" s="13"/>
    </row>
    <row r="70" spans="2:14" ht="16" x14ac:dyDescent="0.2">
      <c r="B70" s="9"/>
      <c r="F70" s="11"/>
      <c r="J70" s="12"/>
      <c r="L70" s="12"/>
      <c r="N70" s="13"/>
    </row>
    <row r="71" spans="2:14" ht="16" x14ac:dyDescent="0.2">
      <c r="B71" s="9"/>
      <c r="F71" s="11"/>
      <c r="J71" s="12"/>
      <c r="L71" s="12"/>
      <c r="N71" s="13"/>
    </row>
    <row r="72" spans="2:14" ht="16" x14ac:dyDescent="0.2">
      <c r="B72" s="9"/>
      <c r="F72" s="11"/>
      <c r="J72" s="12"/>
      <c r="L72" s="12"/>
      <c r="N72" s="13"/>
    </row>
    <row r="73" spans="2:14" ht="16" x14ac:dyDescent="0.2">
      <c r="B73" s="9"/>
      <c r="F73" s="11"/>
      <c r="J73" s="12"/>
      <c r="L73" s="12"/>
      <c r="N73" s="13"/>
    </row>
    <row r="74" spans="2:14" ht="16" x14ac:dyDescent="0.2">
      <c r="B74" s="9"/>
      <c r="F74" s="11"/>
      <c r="J74" s="12"/>
      <c r="L74" s="12"/>
      <c r="N74" s="13"/>
    </row>
    <row r="75" spans="2:14" ht="16" x14ac:dyDescent="0.2">
      <c r="B75" s="9"/>
      <c r="F75" s="11"/>
      <c r="J75" s="12"/>
      <c r="L75" s="12"/>
      <c r="N75" s="13"/>
    </row>
    <row r="76" spans="2:14" ht="16" x14ac:dyDescent="0.2">
      <c r="B76" s="9"/>
      <c r="F76" s="11"/>
      <c r="J76" s="12"/>
      <c r="L76" s="12"/>
      <c r="N76" s="13"/>
    </row>
    <row r="77" spans="2:14" ht="16" x14ac:dyDescent="0.2">
      <c r="B77" s="9"/>
      <c r="F77" s="11"/>
      <c r="J77" s="12"/>
      <c r="L77" s="12"/>
      <c r="N77" s="13"/>
    </row>
    <row r="78" spans="2:14" ht="16" x14ac:dyDescent="0.2">
      <c r="B78" s="9"/>
      <c r="D78" s="10"/>
      <c r="F78" s="11"/>
      <c r="G78" s="12"/>
      <c r="H78" s="12"/>
      <c r="I78" s="12"/>
      <c r="J78" s="12"/>
      <c r="K78" s="12"/>
      <c r="L78" s="12"/>
      <c r="N78" s="13"/>
    </row>
    <row r="79" spans="2:14" ht="16" x14ac:dyDescent="0.2">
      <c r="B79" s="9"/>
      <c r="D79" s="10"/>
      <c r="F79" s="11"/>
      <c r="G79" s="12"/>
      <c r="H79" s="12"/>
      <c r="I79" s="12"/>
      <c r="J79" s="12"/>
      <c r="K79" s="12"/>
      <c r="L79" s="12"/>
      <c r="N79" s="13"/>
    </row>
    <row r="80" spans="2:14" ht="16" x14ac:dyDescent="0.2">
      <c r="B80" s="9"/>
      <c r="D80" s="10"/>
      <c r="F80" s="11"/>
      <c r="G80" s="12"/>
      <c r="H80" s="12"/>
      <c r="I80" s="12"/>
      <c r="J80" s="12"/>
      <c r="K80" s="12"/>
      <c r="L80" s="12"/>
      <c r="N80" s="13"/>
    </row>
    <row r="81" spans="2:14" ht="16" x14ac:dyDescent="0.2">
      <c r="B81" s="9"/>
      <c r="D81" s="10"/>
      <c r="F81" s="11"/>
      <c r="G81" s="12"/>
      <c r="H81" s="12"/>
      <c r="I81" s="12"/>
      <c r="J81" s="12"/>
      <c r="K81" s="12"/>
      <c r="L81" s="12"/>
      <c r="N81" s="13"/>
    </row>
    <row r="82" spans="2:14" ht="16" x14ac:dyDescent="0.2">
      <c r="B82" s="9"/>
      <c r="D82" s="10"/>
      <c r="F82" s="11"/>
      <c r="G82" s="12"/>
      <c r="H82" s="12"/>
      <c r="I82" s="12"/>
      <c r="J82" s="12"/>
      <c r="K82" s="12"/>
      <c r="L82" s="12"/>
      <c r="N82" s="13"/>
    </row>
    <row r="83" spans="2:14" ht="16" x14ac:dyDescent="0.2">
      <c r="B83" s="9"/>
      <c r="D83" s="10"/>
      <c r="F83" s="11"/>
      <c r="G83" s="12"/>
      <c r="H83" s="12"/>
      <c r="I83" s="12"/>
      <c r="J83" s="12"/>
      <c r="K83" s="12"/>
      <c r="L83" s="12"/>
      <c r="N83" s="13"/>
    </row>
    <row r="84" spans="2:14" ht="16" x14ac:dyDescent="0.2">
      <c r="B84" s="9"/>
      <c r="D84" s="10"/>
      <c r="F84" s="11"/>
      <c r="G84" s="12"/>
      <c r="H84" s="12"/>
      <c r="I84" s="12"/>
      <c r="J84" s="12"/>
      <c r="K84" s="12"/>
      <c r="L84" s="12"/>
      <c r="N84" s="13"/>
    </row>
    <row r="85" spans="2:14" ht="16" x14ac:dyDescent="0.2">
      <c r="B85" s="9"/>
      <c r="D85" s="10"/>
      <c r="F85" s="11"/>
      <c r="G85" s="12"/>
      <c r="H85" s="12"/>
      <c r="I85" s="12"/>
      <c r="J85" s="12"/>
      <c r="K85" s="12"/>
      <c r="L85" s="12"/>
      <c r="N85" s="13"/>
    </row>
    <row r="86" spans="2:14" ht="16" x14ac:dyDescent="0.2">
      <c r="B86" s="9"/>
      <c r="D86" s="10"/>
      <c r="F86" s="11"/>
      <c r="G86" s="12"/>
      <c r="H86" s="12"/>
      <c r="I86" s="12"/>
      <c r="J86" s="12"/>
      <c r="K86" s="12"/>
      <c r="L86" s="12"/>
      <c r="N86" s="13"/>
    </row>
    <row r="87" spans="2:14" ht="16" x14ac:dyDescent="0.2">
      <c r="B87" s="9"/>
      <c r="D87" s="10"/>
      <c r="F87" s="11"/>
      <c r="G87" s="12"/>
      <c r="H87" s="12"/>
      <c r="I87" s="12"/>
      <c r="J87" s="12"/>
      <c r="K87" s="12"/>
      <c r="L87" s="12"/>
      <c r="N87" s="13"/>
    </row>
    <row r="88" spans="2:14" ht="16" x14ac:dyDescent="0.2">
      <c r="B88" s="9"/>
      <c r="D88" s="10"/>
      <c r="F88" s="11"/>
      <c r="G88" s="12"/>
      <c r="H88" s="12"/>
      <c r="I88" s="12"/>
      <c r="J88" s="12"/>
      <c r="K88" s="12"/>
      <c r="L88" s="12"/>
      <c r="N88" s="13"/>
    </row>
    <row r="89" spans="2:14" ht="16" x14ac:dyDescent="0.2">
      <c r="B89" s="9"/>
      <c r="D89" s="10"/>
      <c r="F89" s="11"/>
      <c r="G89" s="12"/>
      <c r="H89" s="12"/>
      <c r="I89" s="12"/>
      <c r="J89" s="12"/>
      <c r="K89" s="12"/>
      <c r="L89" s="12"/>
      <c r="N89" s="13"/>
    </row>
    <row r="90" spans="2:14" ht="16" x14ac:dyDescent="0.2">
      <c r="B90" s="9"/>
      <c r="D90" s="10"/>
      <c r="F90" s="11"/>
      <c r="G90" s="12"/>
      <c r="H90" s="12"/>
      <c r="I90" s="12"/>
      <c r="J90" s="12"/>
      <c r="K90" s="12"/>
      <c r="L90" s="12"/>
      <c r="N90" s="13"/>
    </row>
    <row r="91" spans="2:14" ht="16" x14ac:dyDescent="0.2">
      <c r="B91" s="9"/>
      <c r="D91" s="10"/>
      <c r="F91" s="11"/>
      <c r="G91" s="12"/>
      <c r="H91" s="12"/>
      <c r="I91" s="12"/>
      <c r="J91" s="12"/>
      <c r="K91" s="12"/>
      <c r="L91" s="12"/>
      <c r="N91" s="13"/>
    </row>
    <row r="92" spans="2:14" ht="16" x14ac:dyDescent="0.2">
      <c r="B92" s="9"/>
      <c r="D92" s="10"/>
      <c r="F92" s="11"/>
      <c r="G92" s="12"/>
      <c r="H92" s="12"/>
      <c r="I92" s="12"/>
      <c r="J92" s="12"/>
      <c r="K92" s="12"/>
      <c r="L92" s="12"/>
      <c r="N92" s="13"/>
    </row>
    <row r="93" spans="2:14" ht="16" x14ac:dyDescent="0.2">
      <c r="B93" s="9"/>
      <c r="D93" s="10"/>
      <c r="F93" s="11"/>
      <c r="G93" s="12"/>
      <c r="H93" s="12"/>
      <c r="I93" s="12"/>
      <c r="J93" s="12"/>
      <c r="K93" s="12"/>
      <c r="L93" s="12"/>
      <c r="N93" s="13"/>
    </row>
    <row r="94" spans="2:14" ht="16" x14ac:dyDescent="0.2">
      <c r="B94" s="9"/>
      <c r="D94" s="10"/>
      <c r="F94" s="11"/>
      <c r="G94" s="12"/>
      <c r="H94" s="12"/>
      <c r="I94" s="12"/>
      <c r="J94" s="12"/>
      <c r="K94" s="12"/>
      <c r="L94" s="12"/>
      <c r="N94" s="13"/>
    </row>
    <row r="95" spans="2:14" ht="16" x14ac:dyDescent="0.2">
      <c r="B95" s="9"/>
      <c r="D95" s="10"/>
      <c r="F95" s="11"/>
      <c r="G95" s="12"/>
      <c r="H95" s="12"/>
      <c r="I95" s="12"/>
      <c r="J95" s="12"/>
      <c r="K95" s="12"/>
      <c r="L95" s="12"/>
      <c r="N95" s="13"/>
    </row>
    <row r="96" spans="2:14" ht="16" x14ac:dyDescent="0.2">
      <c r="B96" s="9"/>
      <c r="D96" s="10"/>
      <c r="F96" s="11"/>
      <c r="G96" s="12"/>
      <c r="H96" s="12"/>
      <c r="I96" s="12"/>
      <c r="J96" s="12"/>
      <c r="K96" s="12"/>
      <c r="L96" s="12"/>
      <c r="N96" s="13"/>
    </row>
    <row r="97" spans="2:14" ht="16" x14ac:dyDescent="0.2">
      <c r="B97" s="9"/>
      <c r="D97" s="10"/>
      <c r="F97" s="11"/>
      <c r="G97" s="12"/>
      <c r="H97" s="12"/>
      <c r="I97" s="12"/>
      <c r="J97" s="12"/>
      <c r="K97" s="12"/>
      <c r="L97" s="12"/>
      <c r="N97" s="13"/>
    </row>
    <row r="98" spans="2:14" ht="16" x14ac:dyDescent="0.2">
      <c r="B98" s="9"/>
      <c r="D98" s="10"/>
      <c r="F98" s="11"/>
      <c r="G98" s="12"/>
      <c r="H98" s="12"/>
      <c r="I98" s="12"/>
      <c r="J98" s="12"/>
      <c r="K98" s="12"/>
      <c r="L98" s="12"/>
      <c r="N98" s="13"/>
    </row>
    <row r="99" spans="2:14" ht="16" x14ac:dyDescent="0.2">
      <c r="B99" s="9"/>
      <c r="D99" s="10"/>
      <c r="F99" s="11"/>
      <c r="G99" s="12"/>
      <c r="H99" s="12"/>
      <c r="I99" s="12"/>
      <c r="J99" s="12"/>
      <c r="K99" s="12"/>
      <c r="L99" s="12"/>
      <c r="N99" s="13"/>
    </row>
    <row r="100" spans="2:14" ht="16" x14ac:dyDescent="0.2">
      <c r="B100" s="9"/>
      <c r="D100" s="10"/>
      <c r="F100" s="11"/>
      <c r="G100" s="12"/>
      <c r="H100" s="12"/>
      <c r="I100" s="12"/>
      <c r="J100" s="12"/>
      <c r="K100" s="12"/>
      <c r="L100" s="12"/>
      <c r="N100" s="13"/>
    </row>
    <row r="101" spans="2:14" ht="16" x14ac:dyDescent="0.2">
      <c r="B101" s="9"/>
      <c r="D101" s="10"/>
      <c r="F101" s="11"/>
      <c r="G101" s="12"/>
      <c r="H101" s="12"/>
      <c r="I101" s="12"/>
      <c r="J101" s="12"/>
      <c r="K101" s="12"/>
      <c r="L101" s="12"/>
      <c r="N101" s="13"/>
    </row>
    <row r="102" spans="2:14" ht="16" x14ac:dyDescent="0.2">
      <c r="B102" s="9"/>
      <c r="D102" s="10"/>
      <c r="F102" s="11"/>
      <c r="G102" s="12"/>
      <c r="H102" s="12"/>
      <c r="I102" s="12"/>
      <c r="J102" s="12"/>
      <c r="K102" s="12"/>
      <c r="L102" s="12"/>
      <c r="N102" s="13"/>
    </row>
    <row r="103" spans="2:14" ht="16" x14ac:dyDescent="0.2">
      <c r="B103" s="9"/>
      <c r="D103" s="10"/>
      <c r="F103" s="11"/>
      <c r="G103" s="12"/>
      <c r="H103" s="12"/>
      <c r="I103" s="12"/>
      <c r="J103" s="12"/>
      <c r="K103" s="12"/>
      <c r="L103" s="12"/>
      <c r="N103" s="13"/>
    </row>
    <row r="104" spans="2:14" ht="16" x14ac:dyDescent="0.2">
      <c r="B104" s="9"/>
      <c r="D104" s="10"/>
      <c r="F104" s="11"/>
      <c r="G104" s="12"/>
      <c r="H104" s="12"/>
      <c r="I104" s="12"/>
      <c r="J104" s="12"/>
      <c r="K104" s="12"/>
      <c r="L104" s="12"/>
      <c r="N104" s="13"/>
    </row>
    <row r="105" spans="2:14" ht="16" x14ac:dyDescent="0.2">
      <c r="B105" s="9"/>
      <c r="D105" s="10"/>
      <c r="F105" s="11"/>
      <c r="G105" s="12"/>
      <c r="H105" s="12"/>
      <c r="I105" s="12"/>
      <c r="J105" s="12"/>
      <c r="K105" s="12"/>
      <c r="L105" s="12"/>
      <c r="N105" s="13"/>
    </row>
    <row r="106" spans="2:14" ht="16" x14ac:dyDescent="0.2">
      <c r="B106" s="9"/>
      <c r="D106" s="10"/>
      <c r="F106" s="11"/>
      <c r="G106" s="12"/>
      <c r="H106" s="12"/>
      <c r="I106" s="12"/>
      <c r="J106" s="12"/>
      <c r="K106" s="12"/>
      <c r="L106" s="12"/>
      <c r="N106" s="13"/>
    </row>
    <row r="107" spans="2:14" ht="16" x14ac:dyDescent="0.2">
      <c r="B107" s="9"/>
      <c r="D107" s="10"/>
      <c r="F107" s="11"/>
      <c r="G107" s="12"/>
      <c r="H107" s="12"/>
      <c r="I107" s="12"/>
      <c r="J107" s="12"/>
      <c r="K107" s="12"/>
      <c r="L107" s="12"/>
      <c r="N107" s="13"/>
    </row>
    <row r="108" spans="2:14" ht="16" x14ac:dyDescent="0.2">
      <c r="B108" s="9"/>
      <c r="D108" s="10"/>
      <c r="F108" s="11"/>
      <c r="G108" s="12"/>
      <c r="H108" s="12"/>
      <c r="I108" s="12"/>
      <c r="J108" s="12"/>
      <c r="K108" s="12"/>
      <c r="L108" s="12"/>
      <c r="N108" s="13"/>
    </row>
    <row r="109" spans="2:14" ht="16" x14ac:dyDescent="0.2">
      <c r="B109" s="9"/>
      <c r="D109" s="10"/>
      <c r="F109" s="11"/>
      <c r="G109" s="12"/>
      <c r="H109" s="12"/>
      <c r="I109" s="12"/>
      <c r="J109" s="12"/>
      <c r="K109" s="12"/>
      <c r="L109" s="12"/>
      <c r="N109" s="13"/>
    </row>
    <row r="110" spans="2:14" ht="16" x14ac:dyDescent="0.2">
      <c r="B110" s="9"/>
      <c r="D110" s="10"/>
      <c r="F110" s="11"/>
      <c r="G110" s="12"/>
      <c r="H110" s="12"/>
      <c r="I110" s="12"/>
      <c r="J110" s="12"/>
      <c r="K110" s="12"/>
      <c r="L110" s="12"/>
      <c r="N110" s="13"/>
    </row>
    <row r="111" spans="2:14" ht="16" x14ac:dyDescent="0.2">
      <c r="B111" s="9"/>
      <c r="D111" s="10"/>
      <c r="F111" s="11"/>
      <c r="G111" s="12"/>
      <c r="H111" s="12"/>
      <c r="I111" s="12"/>
      <c r="J111" s="12"/>
      <c r="K111" s="12"/>
      <c r="L111" s="12"/>
      <c r="N111" s="13"/>
    </row>
    <row r="112" spans="2:14" ht="16" x14ac:dyDescent="0.2">
      <c r="B112" s="9"/>
      <c r="D112" s="10"/>
      <c r="F112" s="11"/>
      <c r="G112" s="12"/>
      <c r="H112" s="12"/>
      <c r="I112" s="12"/>
      <c r="J112" s="12"/>
      <c r="K112" s="12"/>
      <c r="L112" s="12"/>
      <c r="N112" s="13"/>
    </row>
    <row r="113" spans="2:14" ht="16" x14ac:dyDescent="0.2">
      <c r="B113" s="9"/>
      <c r="D113" s="10"/>
      <c r="F113" s="11"/>
      <c r="G113" s="12"/>
      <c r="H113" s="12"/>
      <c r="I113" s="12"/>
      <c r="J113" s="12"/>
      <c r="K113" s="12"/>
      <c r="L113" s="12"/>
      <c r="N113" s="13"/>
    </row>
    <row r="114" spans="2:14" ht="16" x14ac:dyDescent="0.2">
      <c r="B114" s="9"/>
      <c r="D114" s="10"/>
      <c r="F114" s="11"/>
      <c r="G114" s="12"/>
      <c r="H114" s="12"/>
      <c r="I114" s="12"/>
      <c r="J114" s="12"/>
      <c r="K114" s="12"/>
      <c r="L114" s="12"/>
      <c r="N114" s="13"/>
    </row>
    <row r="115" spans="2:14" ht="16" x14ac:dyDescent="0.2">
      <c r="B115" s="9"/>
      <c r="D115" s="10"/>
      <c r="F115" s="11"/>
      <c r="G115" s="12"/>
      <c r="H115" s="12"/>
      <c r="I115" s="12"/>
      <c r="J115" s="12"/>
      <c r="K115" s="12"/>
      <c r="L115" s="12"/>
      <c r="N115" s="13"/>
    </row>
    <row r="116" spans="2:14" ht="16" x14ac:dyDescent="0.2">
      <c r="B116" s="9"/>
      <c r="D116" s="10"/>
      <c r="F116" s="11"/>
      <c r="G116" s="12"/>
      <c r="H116" s="12"/>
      <c r="I116" s="12"/>
      <c r="J116" s="12"/>
      <c r="K116" s="12"/>
      <c r="L116" s="12"/>
      <c r="N116" s="13"/>
    </row>
    <row r="117" spans="2:14" ht="16" x14ac:dyDescent="0.2">
      <c r="B117" s="9"/>
      <c r="D117" s="10"/>
      <c r="F117" s="11"/>
      <c r="G117" s="12"/>
      <c r="H117" s="12"/>
      <c r="I117" s="12"/>
      <c r="J117" s="12"/>
      <c r="K117" s="12"/>
      <c r="L117" s="12"/>
      <c r="N117" s="13"/>
    </row>
    <row r="118" spans="2:14" ht="16" x14ac:dyDescent="0.2">
      <c r="B118" s="9"/>
      <c r="D118" s="10"/>
      <c r="F118" s="11"/>
      <c r="G118" s="12"/>
      <c r="H118" s="12"/>
      <c r="I118" s="12"/>
      <c r="J118" s="12"/>
      <c r="K118" s="12"/>
      <c r="L118" s="12"/>
      <c r="N118" s="13"/>
    </row>
    <row r="119" spans="2:14" ht="16" x14ac:dyDescent="0.2">
      <c r="B119" s="9"/>
      <c r="D119" s="10"/>
      <c r="F119" s="11"/>
      <c r="G119" s="12"/>
      <c r="H119" s="12"/>
      <c r="I119" s="12"/>
      <c r="J119" s="12"/>
      <c r="K119" s="12"/>
      <c r="L119" s="12"/>
      <c r="N119" s="13"/>
    </row>
    <row r="120" spans="2:14" ht="16" x14ac:dyDescent="0.2">
      <c r="B120" s="9"/>
      <c r="D120" s="10"/>
      <c r="F120" s="11"/>
      <c r="G120" s="12"/>
      <c r="H120" s="12"/>
      <c r="I120" s="12"/>
      <c r="J120" s="12"/>
      <c r="K120" s="12"/>
      <c r="L120" s="12"/>
      <c r="N120" s="13"/>
    </row>
    <row r="121" spans="2:14" ht="16" x14ac:dyDescent="0.2">
      <c r="B121" s="9"/>
      <c r="D121" s="10"/>
      <c r="F121" s="11"/>
      <c r="G121" s="12"/>
      <c r="H121" s="12"/>
      <c r="I121" s="12"/>
      <c r="J121" s="12"/>
      <c r="K121" s="12"/>
      <c r="L121" s="12"/>
      <c r="N121" s="13"/>
    </row>
    <row r="122" spans="2:14" ht="16" x14ac:dyDescent="0.2">
      <c r="B122" s="9"/>
      <c r="D122" s="10"/>
      <c r="F122" s="11"/>
      <c r="G122" s="12"/>
      <c r="H122" s="12"/>
      <c r="I122" s="12"/>
      <c r="J122" s="12"/>
      <c r="K122" s="12"/>
      <c r="L122" s="12"/>
      <c r="N122" s="13"/>
    </row>
    <row r="123" spans="2:14" ht="16" x14ac:dyDescent="0.2">
      <c r="B123" s="9"/>
      <c r="D123" s="10"/>
      <c r="F123" s="11"/>
      <c r="G123" s="12"/>
      <c r="H123" s="12"/>
      <c r="I123" s="12"/>
      <c r="J123" s="12"/>
      <c r="K123" s="12"/>
      <c r="L123" s="12"/>
      <c r="N123" s="13"/>
    </row>
    <row r="124" spans="2:14" ht="16" x14ac:dyDescent="0.2">
      <c r="B124" s="9"/>
      <c r="D124" s="10"/>
      <c r="F124" s="11"/>
      <c r="G124" s="12"/>
      <c r="H124" s="12"/>
      <c r="I124" s="12"/>
      <c r="J124" s="12"/>
      <c r="K124" s="12"/>
      <c r="L124" s="12"/>
      <c r="N124" s="13"/>
    </row>
    <row r="125" spans="2:14" ht="16" x14ac:dyDescent="0.2">
      <c r="B125" s="9"/>
      <c r="D125" s="10"/>
      <c r="F125" s="11"/>
      <c r="G125" s="12"/>
      <c r="H125" s="12"/>
      <c r="I125" s="12"/>
      <c r="J125" s="12"/>
      <c r="K125" s="12"/>
      <c r="L125" s="12"/>
      <c r="N125" s="13"/>
    </row>
    <row r="126" spans="2:14" ht="16" x14ac:dyDescent="0.2">
      <c r="B126" s="9"/>
      <c r="D126" s="10"/>
      <c r="F126" s="11"/>
      <c r="G126" s="12"/>
      <c r="H126" s="12"/>
      <c r="I126" s="12"/>
      <c r="J126" s="12"/>
      <c r="K126" s="12"/>
      <c r="L126" s="12"/>
      <c r="N126" s="13"/>
    </row>
    <row r="127" spans="2:14" ht="16" x14ac:dyDescent="0.2">
      <c r="B127" s="9"/>
      <c r="D127" s="10"/>
      <c r="F127" s="11"/>
      <c r="G127" s="12"/>
      <c r="H127" s="12"/>
      <c r="I127" s="12"/>
      <c r="J127" s="12"/>
      <c r="K127" s="12"/>
      <c r="L127" s="12"/>
      <c r="N127" s="13"/>
    </row>
    <row r="128" spans="2:14" ht="16" x14ac:dyDescent="0.2">
      <c r="B128" s="9"/>
      <c r="D128" s="10"/>
      <c r="F128" s="11"/>
      <c r="G128" s="12"/>
      <c r="H128" s="12"/>
      <c r="I128" s="12"/>
      <c r="J128" s="12"/>
      <c r="K128" s="12"/>
      <c r="L128" s="12"/>
      <c r="N128" s="13"/>
    </row>
    <row r="129" spans="2:14" ht="16" x14ac:dyDescent="0.2">
      <c r="B129" s="9"/>
      <c r="D129" s="10"/>
      <c r="F129" s="11"/>
      <c r="G129" s="12"/>
      <c r="H129" s="12"/>
      <c r="I129" s="12"/>
      <c r="J129" s="12"/>
      <c r="K129" s="12"/>
      <c r="L129" s="12"/>
      <c r="N129" s="13"/>
    </row>
    <row r="130" spans="2:14" ht="16" x14ac:dyDescent="0.2">
      <c r="B130" s="9"/>
      <c r="D130" s="10"/>
      <c r="F130" s="11"/>
      <c r="G130" s="12"/>
      <c r="H130" s="12"/>
      <c r="I130" s="12"/>
      <c r="J130" s="12"/>
      <c r="K130" s="12"/>
      <c r="L130" s="12"/>
      <c r="N130" s="13"/>
    </row>
    <row r="131" spans="2:14" ht="16" x14ac:dyDescent="0.2">
      <c r="B131" s="9"/>
      <c r="D131" s="10"/>
      <c r="F131" s="11"/>
      <c r="G131" s="12"/>
      <c r="H131" s="12"/>
      <c r="I131" s="12"/>
      <c r="J131" s="12"/>
      <c r="K131" s="12"/>
      <c r="L131" s="12"/>
      <c r="N131" s="13"/>
    </row>
    <row r="132" spans="2:14" ht="16" x14ac:dyDescent="0.2">
      <c r="B132" s="9"/>
      <c r="D132" s="10"/>
      <c r="F132" s="11"/>
      <c r="G132" s="12"/>
      <c r="H132" s="12"/>
      <c r="I132" s="12"/>
      <c r="J132" s="12"/>
      <c r="K132" s="12"/>
      <c r="L132" s="12"/>
      <c r="N132" s="13"/>
    </row>
    <row r="133" spans="2:14" ht="16" x14ac:dyDescent="0.2">
      <c r="B133" s="9"/>
      <c r="D133" s="10"/>
      <c r="F133" s="11"/>
      <c r="G133" s="12"/>
      <c r="H133" s="12"/>
      <c r="I133" s="12"/>
      <c r="J133" s="12"/>
      <c r="K133" s="12"/>
      <c r="L133" s="12"/>
      <c r="N133" s="13"/>
    </row>
    <row r="134" spans="2:14" ht="16" x14ac:dyDescent="0.2">
      <c r="B134" s="9"/>
      <c r="D134" s="10"/>
      <c r="F134" s="11"/>
      <c r="G134" s="12"/>
      <c r="H134" s="12"/>
      <c r="I134" s="12"/>
      <c r="J134" s="12"/>
      <c r="K134" s="12"/>
      <c r="L134" s="12"/>
      <c r="N134" s="13"/>
    </row>
    <row r="135" spans="2:14" ht="16" x14ac:dyDescent="0.2">
      <c r="B135" s="9"/>
      <c r="D135" s="10"/>
      <c r="F135" s="11"/>
      <c r="G135" s="12"/>
      <c r="H135" s="12"/>
      <c r="I135" s="12"/>
      <c r="J135" s="12"/>
      <c r="K135" s="12"/>
      <c r="L135" s="12"/>
      <c r="N135" s="13"/>
    </row>
    <row r="136" spans="2:14" ht="16" x14ac:dyDescent="0.2">
      <c r="B136" s="9"/>
      <c r="D136" s="10"/>
      <c r="F136" s="11"/>
      <c r="G136" s="12"/>
      <c r="H136" s="12"/>
      <c r="I136" s="12"/>
      <c r="J136" s="12"/>
      <c r="K136" s="12"/>
      <c r="L136" s="12"/>
      <c r="N136" s="13"/>
    </row>
    <row r="137" spans="2:14" ht="16" x14ac:dyDescent="0.2">
      <c r="B137" s="9"/>
      <c r="D137" s="10"/>
      <c r="F137" s="11"/>
      <c r="G137" s="12"/>
      <c r="H137" s="12"/>
      <c r="I137" s="12"/>
      <c r="J137" s="12"/>
      <c r="K137" s="12"/>
      <c r="L137" s="12"/>
      <c r="N137" s="13"/>
    </row>
    <row r="138" spans="2:14" ht="16" x14ac:dyDescent="0.2">
      <c r="B138" s="9"/>
      <c r="D138" s="10"/>
      <c r="F138" s="11"/>
      <c r="G138" s="12"/>
      <c r="H138" s="12"/>
      <c r="I138" s="12"/>
      <c r="J138" s="12"/>
      <c r="K138" s="12"/>
      <c r="L138" s="12"/>
      <c r="N138" s="13"/>
    </row>
    <row r="139" spans="2:14" ht="16" x14ac:dyDescent="0.2">
      <c r="B139" s="9"/>
      <c r="D139" s="10"/>
      <c r="F139" s="11"/>
      <c r="G139" s="12"/>
      <c r="H139" s="12"/>
      <c r="I139" s="12"/>
      <c r="J139" s="12"/>
      <c r="K139" s="12"/>
      <c r="L139" s="12"/>
      <c r="N139" s="13"/>
    </row>
    <row r="140" spans="2:14" ht="16" x14ac:dyDescent="0.2">
      <c r="B140" s="9"/>
      <c r="D140" s="10"/>
      <c r="F140" s="11"/>
      <c r="G140" s="12"/>
      <c r="H140" s="12"/>
      <c r="I140" s="12"/>
      <c r="J140" s="12"/>
      <c r="K140" s="12"/>
      <c r="L140" s="12"/>
      <c r="N140" s="13"/>
    </row>
    <row r="141" spans="2:14" ht="16" x14ac:dyDescent="0.2">
      <c r="B141" s="9"/>
      <c r="D141" s="10"/>
      <c r="F141" s="11"/>
      <c r="G141" s="12"/>
      <c r="H141" s="12"/>
      <c r="I141" s="12"/>
      <c r="J141" s="12"/>
      <c r="K141" s="12"/>
      <c r="L141" s="12"/>
      <c r="N141" s="13"/>
    </row>
    <row r="142" spans="2:14" ht="16" x14ac:dyDescent="0.2">
      <c r="B142" s="9"/>
      <c r="D142" s="10"/>
      <c r="F142" s="11"/>
      <c r="G142" s="12"/>
      <c r="H142" s="12"/>
      <c r="I142" s="12"/>
      <c r="J142" s="12"/>
      <c r="K142" s="12"/>
      <c r="L142" s="12"/>
      <c r="N142" s="13"/>
    </row>
    <row r="143" spans="2:14" ht="16" x14ac:dyDescent="0.2">
      <c r="B143" s="9"/>
      <c r="D143" s="10"/>
      <c r="F143" s="11"/>
      <c r="G143" s="12"/>
      <c r="H143" s="12"/>
      <c r="I143" s="12"/>
      <c r="J143" s="12"/>
      <c r="K143" s="12"/>
      <c r="L143" s="12"/>
      <c r="N143" s="13"/>
    </row>
    <row r="144" spans="2:14" ht="16" x14ac:dyDescent="0.2">
      <c r="B144" s="9"/>
      <c r="D144" s="10"/>
      <c r="F144" s="11"/>
      <c r="G144" s="12"/>
      <c r="H144" s="12"/>
      <c r="I144" s="12"/>
      <c r="J144" s="12"/>
      <c r="K144" s="12"/>
      <c r="L144" s="12"/>
      <c r="N144" s="13"/>
    </row>
    <row r="145" spans="2:14" ht="16" x14ac:dyDescent="0.2">
      <c r="B145" s="9"/>
      <c r="D145" s="10"/>
      <c r="F145" s="11"/>
      <c r="G145" s="12"/>
      <c r="H145" s="12"/>
      <c r="I145" s="12"/>
      <c r="J145" s="12"/>
      <c r="K145" s="12"/>
      <c r="L145" s="12"/>
      <c r="N145" s="13"/>
    </row>
    <row r="146" spans="2:14" ht="16" x14ac:dyDescent="0.2">
      <c r="B146" s="9"/>
      <c r="D146" s="10"/>
      <c r="F146" s="11"/>
      <c r="G146" s="12"/>
      <c r="H146" s="12"/>
      <c r="I146" s="12"/>
      <c r="J146" s="12"/>
      <c r="K146" s="12"/>
      <c r="L146" s="12"/>
      <c r="N146" s="13"/>
    </row>
    <row r="147" spans="2:14" ht="16" x14ac:dyDescent="0.2">
      <c r="B147" s="9"/>
      <c r="D147" s="10"/>
      <c r="F147" s="11"/>
      <c r="G147" s="12"/>
      <c r="H147" s="12"/>
      <c r="I147" s="12"/>
      <c r="J147" s="12"/>
      <c r="K147" s="12"/>
      <c r="L147" s="12"/>
      <c r="N147" s="13"/>
    </row>
    <row r="148" spans="2:14" ht="16" x14ac:dyDescent="0.2">
      <c r="B148" s="9"/>
      <c r="D148" s="10"/>
      <c r="F148" s="11"/>
      <c r="G148" s="12"/>
      <c r="H148" s="12"/>
      <c r="I148" s="12"/>
      <c r="J148" s="12"/>
      <c r="K148" s="12"/>
      <c r="L148" s="12"/>
      <c r="N148" s="13"/>
    </row>
    <row r="149" spans="2:14" ht="16" x14ac:dyDescent="0.2">
      <c r="B149" s="9"/>
      <c r="D149" s="10"/>
      <c r="F149" s="11"/>
      <c r="G149" s="12"/>
      <c r="H149" s="12"/>
      <c r="I149" s="12"/>
      <c r="J149" s="12"/>
      <c r="K149" s="12"/>
      <c r="L149" s="12"/>
      <c r="N149" s="13"/>
    </row>
    <row r="150" spans="2:14" ht="16" x14ac:dyDescent="0.2">
      <c r="B150" s="9"/>
      <c r="D150" s="10"/>
      <c r="F150" s="11"/>
      <c r="G150" s="12"/>
      <c r="H150" s="12"/>
      <c r="I150" s="12"/>
      <c r="J150" s="12"/>
      <c r="K150" s="12"/>
      <c r="L150" s="12"/>
      <c r="N150" s="13"/>
    </row>
    <row r="151" spans="2:14" ht="16" x14ac:dyDescent="0.2">
      <c r="B151" s="9"/>
      <c r="D151" s="10"/>
      <c r="F151" s="11"/>
      <c r="G151" s="12"/>
      <c r="H151" s="12"/>
      <c r="I151" s="12"/>
      <c r="J151" s="12"/>
      <c r="K151" s="12"/>
      <c r="L151" s="12"/>
      <c r="N151" s="13"/>
    </row>
    <row r="152" spans="2:14" ht="16" x14ac:dyDescent="0.2">
      <c r="B152" s="9"/>
      <c r="D152" s="10"/>
      <c r="F152" s="11"/>
      <c r="G152" s="12"/>
      <c r="H152" s="12"/>
      <c r="I152" s="12"/>
      <c r="J152" s="12"/>
      <c r="K152" s="12"/>
      <c r="L152" s="12"/>
      <c r="N152" s="13"/>
    </row>
    <row r="153" spans="2:14" ht="16" x14ac:dyDescent="0.2">
      <c r="B153" s="9"/>
      <c r="D153" s="10"/>
      <c r="F153" s="11"/>
      <c r="G153" s="12"/>
      <c r="H153" s="12"/>
      <c r="I153" s="12"/>
      <c r="J153" s="12"/>
      <c r="K153" s="12"/>
      <c r="L153" s="12"/>
      <c r="N153" s="13"/>
    </row>
    <row r="154" spans="2:14" ht="16" x14ac:dyDescent="0.2">
      <c r="B154" s="9"/>
      <c r="D154" s="10"/>
      <c r="F154" s="11"/>
      <c r="G154" s="12"/>
      <c r="H154" s="12"/>
      <c r="I154" s="12"/>
      <c r="J154" s="12"/>
      <c r="K154" s="12"/>
      <c r="L154" s="12"/>
      <c r="N154" s="13"/>
    </row>
    <row r="155" spans="2:14" ht="16" x14ac:dyDescent="0.2">
      <c r="B155" s="9"/>
      <c r="D155" s="10"/>
      <c r="F155" s="11"/>
      <c r="G155" s="12"/>
      <c r="H155" s="12"/>
      <c r="I155" s="12"/>
      <c r="J155" s="12"/>
      <c r="K155" s="12"/>
      <c r="L155" s="12"/>
      <c r="N155" s="13"/>
    </row>
    <row r="156" spans="2:14" ht="16" x14ac:dyDescent="0.2">
      <c r="B156" s="9"/>
      <c r="D156" s="10"/>
      <c r="F156" s="11"/>
      <c r="G156" s="12"/>
      <c r="H156" s="12"/>
      <c r="I156" s="12"/>
      <c r="J156" s="12"/>
      <c r="K156" s="12"/>
      <c r="L156" s="12"/>
      <c r="N156" s="13"/>
    </row>
    <row r="157" spans="2:14" ht="16" x14ac:dyDescent="0.2">
      <c r="B157" s="9"/>
      <c r="D157" s="10"/>
      <c r="F157" s="11"/>
      <c r="G157" s="12"/>
      <c r="H157" s="12"/>
      <c r="I157" s="12"/>
      <c r="J157" s="12"/>
      <c r="K157" s="12"/>
      <c r="L157" s="12"/>
      <c r="N157" s="13"/>
    </row>
    <row r="158" spans="2:14" ht="16" x14ac:dyDescent="0.2">
      <c r="B158" s="9"/>
      <c r="D158" s="10"/>
      <c r="F158" s="11"/>
      <c r="G158" s="12"/>
      <c r="H158" s="12"/>
      <c r="I158" s="12"/>
      <c r="J158" s="12"/>
      <c r="K158" s="12"/>
      <c r="L158" s="12"/>
      <c r="N158" s="13"/>
    </row>
    <row r="159" spans="2:14" ht="16" x14ac:dyDescent="0.2">
      <c r="B159" s="9"/>
      <c r="D159" s="10"/>
      <c r="F159" s="11"/>
      <c r="G159" s="12"/>
      <c r="H159" s="12"/>
      <c r="I159" s="12"/>
      <c r="J159" s="12"/>
      <c r="K159" s="12"/>
      <c r="L159" s="12"/>
      <c r="N159" s="13"/>
    </row>
    <row r="160" spans="2:14" ht="16" x14ac:dyDescent="0.2">
      <c r="B160" s="9"/>
      <c r="D160" s="10"/>
      <c r="F160" s="11"/>
      <c r="G160" s="12"/>
      <c r="H160" s="12"/>
      <c r="I160" s="12"/>
      <c r="J160" s="12"/>
      <c r="K160" s="12"/>
      <c r="L160" s="12"/>
      <c r="N160" s="13"/>
    </row>
    <row r="161" spans="2:14" ht="16" x14ac:dyDescent="0.2">
      <c r="B161" s="9"/>
      <c r="D161" s="10"/>
      <c r="F161" s="11"/>
      <c r="G161" s="12"/>
      <c r="H161" s="12"/>
      <c r="I161" s="12"/>
      <c r="J161" s="12"/>
      <c r="K161" s="12"/>
      <c r="L161" s="12"/>
      <c r="N161" s="13"/>
    </row>
    <row r="162" spans="2:14" ht="16" x14ac:dyDescent="0.2">
      <c r="B162" s="9"/>
      <c r="D162" s="10"/>
      <c r="F162" s="11"/>
      <c r="G162" s="12"/>
      <c r="H162" s="12"/>
      <c r="I162" s="12"/>
      <c r="J162" s="12"/>
      <c r="K162" s="12"/>
      <c r="L162" s="12"/>
      <c r="N162" s="13"/>
    </row>
    <row r="163" spans="2:14" ht="16" x14ac:dyDescent="0.2">
      <c r="B163" s="9"/>
      <c r="D163" s="10"/>
      <c r="F163" s="11"/>
      <c r="G163" s="12"/>
      <c r="H163" s="12"/>
      <c r="I163" s="12"/>
      <c r="J163" s="12"/>
      <c r="K163" s="12"/>
      <c r="L163" s="12"/>
      <c r="N163" s="13"/>
    </row>
    <row r="164" spans="2:14" ht="16" x14ac:dyDescent="0.2">
      <c r="B164" s="9"/>
      <c r="D164" s="10"/>
      <c r="F164" s="11"/>
      <c r="G164" s="12"/>
      <c r="H164" s="12"/>
      <c r="I164" s="12"/>
      <c r="J164" s="12"/>
      <c r="K164" s="12"/>
      <c r="L164" s="12"/>
      <c r="N164" s="13"/>
    </row>
    <row r="165" spans="2:14" ht="16" x14ac:dyDescent="0.2">
      <c r="B165" s="9"/>
      <c r="D165" s="10"/>
      <c r="F165" s="11"/>
      <c r="G165" s="12"/>
      <c r="H165" s="12"/>
      <c r="I165" s="12"/>
      <c r="J165" s="12"/>
      <c r="K165" s="12"/>
      <c r="L165" s="12"/>
      <c r="N165" s="13"/>
    </row>
    <row r="166" spans="2:14" ht="16" x14ac:dyDescent="0.2">
      <c r="B166" s="9"/>
      <c r="D166" s="10"/>
      <c r="F166" s="11"/>
      <c r="G166" s="12"/>
      <c r="H166" s="12"/>
      <c r="I166" s="12"/>
      <c r="J166" s="12"/>
      <c r="K166" s="12"/>
      <c r="L166" s="12"/>
      <c r="N166" s="13"/>
    </row>
    <row r="167" spans="2:14" ht="16" x14ac:dyDescent="0.2">
      <c r="B167" s="9"/>
      <c r="D167" s="10"/>
      <c r="F167" s="11"/>
      <c r="G167" s="12"/>
      <c r="H167" s="12"/>
      <c r="I167" s="12"/>
      <c r="J167" s="12"/>
      <c r="K167" s="12"/>
      <c r="L167" s="12"/>
      <c r="N167" s="13"/>
    </row>
    <row r="168" spans="2:14" ht="16" x14ac:dyDescent="0.2">
      <c r="B168" s="9"/>
      <c r="D168" s="10"/>
      <c r="F168" s="11"/>
      <c r="G168" s="12"/>
      <c r="H168" s="12"/>
      <c r="I168" s="12"/>
      <c r="J168" s="12"/>
      <c r="K168" s="12"/>
      <c r="L168" s="12"/>
      <c r="N168" s="13"/>
    </row>
    <row r="169" spans="2:14" ht="16" x14ac:dyDescent="0.2">
      <c r="B169" s="9"/>
      <c r="D169" s="10"/>
      <c r="F169" s="11"/>
      <c r="G169" s="12"/>
      <c r="H169" s="12"/>
      <c r="I169" s="12"/>
      <c r="J169" s="12"/>
      <c r="K169" s="12"/>
      <c r="L169" s="12"/>
      <c r="N169" s="13"/>
    </row>
    <row r="170" spans="2:14" ht="16" x14ac:dyDescent="0.2">
      <c r="B170" s="9"/>
      <c r="D170" s="10"/>
      <c r="F170" s="11"/>
      <c r="G170" s="12"/>
      <c r="H170" s="12"/>
      <c r="I170" s="12"/>
      <c r="J170" s="12"/>
      <c r="K170" s="12"/>
      <c r="L170" s="12"/>
      <c r="N170" s="13"/>
    </row>
    <row r="171" spans="2:14" ht="16" x14ac:dyDescent="0.2">
      <c r="B171" s="9"/>
      <c r="D171" s="10"/>
      <c r="F171" s="11"/>
      <c r="G171" s="12"/>
      <c r="H171" s="12"/>
      <c r="I171" s="12"/>
      <c r="J171" s="12"/>
      <c r="K171" s="12"/>
      <c r="L171" s="12"/>
      <c r="N171" s="13"/>
    </row>
    <row r="172" spans="2:14" ht="16" x14ac:dyDescent="0.2">
      <c r="B172" s="9"/>
      <c r="D172" s="10"/>
      <c r="F172" s="11"/>
      <c r="G172" s="12"/>
      <c r="H172" s="12"/>
      <c r="I172" s="12"/>
      <c r="J172" s="12"/>
      <c r="K172" s="12"/>
      <c r="L172" s="12"/>
      <c r="N172" s="13"/>
    </row>
    <row r="173" spans="2:14" ht="16" x14ac:dyDescent="0.2">
      <c r="B173" s="9"/>
      <c r="D173" s="10"/>
      <c r="F173" s="11"/>
      <c r="G173" s="12"/>
      <c r="H173" s="12"/>
      <c r="I173" s="12"/>
      <c r="J173" s="12"/>
      <c r="K173" s="12"/>
      <c r="L173" s="12"/>
      <c r="N173" s="13"/>
    </row>
    <row r="174" spans="2:14" ht="16" x14ac:dyDescent="0.2">
      <c r="B174" s="9"/>
      <c r="D174" s="10"/>
      <c r="F174" s="11"/>
      <c r="G174" s="12"/>
      <c r="H174" s="12"/>
      <c r="I174" s="12"/>
      <c r="J174" s="12"/>
      <c r="K174" s="12"/>
      <c r="L174" s="12"/>
      <c r="N174" s="13"/>
    </row>
    <row r="175" spans="2:14" ht="16" x14ac:dyDescent="0.2">
      <c r="B175" s="9"/>
      <c r="D175" s="10"/>
      <c r="F175" s="11"/>
      <c r="G175" s="12"/>
      <c r="H175" s="12"/>
      <c r="I175" s="12"/>
      <c r="J175" s="12"/>
      <c r="K175" s="12"/>
      <c r="L175" s="12"/>
      <c r="N175" s="13"/>
    </row>
    <row r="176" spans="2:14" ht="16" x14ac:dyDescent="0.2">
      <c r="B176" s="9"/>
      <c r="D176" s="10"/>
      <c r="F176" s="11"/>
      <c r="G176" s="12"/>
      <c r="H176" s="12"/>
      <c r="I176" s="12"/>
      <c r="J176" s="12"/>
      <c r="K176" s="12"/>
      <c r="L176" s="12"/>
      <c r="N176" s="13"/>
    </row>
    <row r="177" spans="2:14" ht="16" x14ac:dyDescent="0.2">
      <c r="B177" s="9"/>
      <c r="D177" s="10"/>
      <c r="F177" s="11"/>
      <c r="G177" s="12"/>
      <c r="H177" s="12"/>
      <c r="I177" s="12"/>
      <c r="J177" s="12"/>
      <c r="K177" s="12"/>
      <c r="L177" s="12"/>
      <c r="N177" s="13"/>
    </row>
    <row r="178" spans="2:14" ht="16" x14ac:dyDescent="0.2">
      <c r="B178" s="9"/>
      <c r="D178" s="10"/>
      <c r="F178" s="11"/>
      <c r="G178" s="12"/>
      <c r="H178" s="12"/>
      <c r="I178" s="12"/>
      <c r="J178" s="12"/>
      <c r="K178" s="12"/>
      <c r="L178" s="12"/>
      <c r="N178" s="13"/>
    </row>
    <row r="179" spans="2:14" ht="16" x14ac:dyDescent="0.2">
      <c r="B179" s="9"/>
      <c r="D179" s="10"/>
      <c r="F179" s="11"/>
      <c r="G179" s="12"/>
      <c r="H179" s="12"/>
      <c r="I179" s="12"/>
      <c r="J179" s="12"/>
      <c r="K179" s="12"/>
      <c r="L179" s="12"/>
      <c r="N179" s="13"/>
    </row>
    <row r="180" spans="2:14" ht="16" x14ac:dyDescent="0.2">
      <c r="B180" s="9"/>
      <c r="D180" s="10"/>
      <c r="F180" s="11"/>
      <c r="G180" s="12"/>
      <c r="H180" s="12"/>
      <c r="I180" s="12"/>
      <c r="J180" s="12"/>
      <c r="K180" s="12"/>
      <c r="L180" s="12"/>
      <c r="N180" s="13"/>
    </row>
    <row r="181" spans="2:14" ht="16" x14ac:dyDescent="0.2">
      <c r="B181" s="9"/>
      <c r="D181" s="10"/>
      <c r="F181" s="11"/>
      <c r="G181" s="12"/>
      <c r="H181" s="12"/>
      <c r="I181" s="12"/>
      <c r="J181" s="12"/>
      <c r="K181" s="12"/>
      <c r="L181" s="12"/>
      <c r="N181" s="13"/>
    </row>
    <row r="182" spans="2:14" ht="16" x14ac:dyDescent="0.2">
      <c r="B182" s="9"/>
      <c r="D182" s="10"/>
      <c r="F182" s="11"/>
      <c r="G182" s="12"/>
      <c r="H182" s="12"/>
      <c r="I182" s="12"/>
      <c r="J182" s="12"/>
      <c r="K182" s="12"/>
      <c r="L182" s="12"/>
      <c r="N182" s="13"/>
    </row>
    <row r="183" spans="2:14" ht="16" x14ac:dyDescent="0.2">
      <c r="B183" s="9"/>
      <c r="D183" s="10"/>
      <c r="F183" s="11"/>
      <c r="G183" s="12"/>
      <c r="H183" s="12"/>
      <c r="I183" s="12"/>
      <c r="J183" s="12"/>
      <c r="K183" s="12"/>
      <c r="L183" s="12"/>
      <c r="N183" s="13"/>
    </row>
    <row r="184" spans="2:14" ht="16" x14ac:dyDescent="0.2">
      <c r="B184" s="9"/>
      <c r="D184" s="10"/>
      <c r="F184" s="11"/>
      <c r="G184" s="12"/>
      <c r="H184" s="12"/>
      <c r="I184" s="12"/>
      <c r="J184" s="12"/>
      <c r="K184" s="12"/>
      <c r="L184" s="12"/>
      <c r="N184" s="13"/>
    </row>
    <row r="185" spans="2:14" ht="16" x14ac:dyDescent="0.2">
      <c r="B185" s="9"/>
      <c r="D185" s="10"/>
      <c r="F185" s="11"/>
      <c r="G185" s="12"/>
      <c r="H185" s="12"/>
      <c r="I185" s="12"/>
      <c r="J185" s="12"/>
      <c r="K185" s="12"/>
      <c r="L185" s="12"/>
      <c r="N185" s="13"/>
    </row>
    <row r="186" spans="2:14" ht="16" x14ac:dyDescent="0.2">
      <c r="B186" s="9"/>
      <c r="D186" s="10"/>
      <c r="F186" s="11"/>
      <c r="G186" s="12"/>
      <c r="H186" s="12"/>
      <c r="I186" s="12"/>
      <c r="J186" s="12"/>
      <c r="K186" s="12"/>
      <c r="L186" s="12"/>
      <c r="N186" s="13"/>
    </row>
    <row r="187" spans="2:14" ht="16" x14ac:dyDescent="0.2">
      <c r="B187" s="9"/>
      <c r="D187" s="10"/>
      <c r="F187" s="11"/>
      <c r="G187" s="12"/>
      <c r="H187" s="12"/>
      <c r="I187" s="12"/>
      <c r="J187" s="12"/>
      <c r="K187" s="12"/>
      <c r="L187" s="12"/>
      <c r="N187" s="13"/>
    </row>
    <row r="188" spans="2:14" ht="16" x14ac:dyDescent="0.2">
      <c r="B188" s="9"/>
      <c r="D188" s="10"/>
      <c r="F188" s="11"/>
      <c r="G188" s="12"/>
      <c r="H188" s="12"/>
      <c r="I188" s="12"/>
      <c r="J188" s="12"/>
      <c r="K188" s="12"/>
      <c r="L188" s="12"/>
      <c r="N188" s="13"/>
    </row>
    <row r="189" spans="2:14" ht="16" x14ac:dyDescent="0.2">
      <c r="B189" s="9"/>
      <c r="D189" s="10"/>
      <c r="F189" s="11"/>
      <c r="G189" s="12"/>
      <c r="H189" s="12"/>
      <c r="I189" s="12"/>
      <c r="J189" s="12"/>
      <c r="K189" s="12"/>
      <c r="L189" s="12"/>
      <c r="N189" s="13"/>
    </row>
    <row r="190" spans="2:14" ht="16" x14ac:dyDescent="0.2">
      <c r="B190" s="9"/>
      <c r="D190" s="10"/>
      <c r="F190" s="11"/>
      <c r="G190" s="12"/>
      <c r="H190" s="12"/>
      <c r="I190" s="12"/>
      <c r="J190" s="12"/>
      <c r="K190" s="12"/>
      <c r="L190" s="12"/>
      <c r="N190" s="13"/>
    </row>
    <row r="191" spans="2:14" ht="16" x14ac:dyDescent="0.2">
      <c r="B191" s="9"/>
      <c r="D191" s="10"/>
      <c r="F191" s="11"/>
      <c r="G191" s="12"/>
      <c r="H191" s="12"/>
      <c r="I191" s="12"/>
      <c r="J191" s="12"/>
      <c r="K191" s="12"/>
      <c r="L191" s="12"/>
      <c r="N191" s="13"/>
    </row>
    <row r="192" spans="2:14" ht="16" x14ac:dyDescent="0.2">
      <c r="B192" s="9"/>
      <c r="D192" s="10"/>
      <c r="F192" s="11"/>
      <c r="G192" s="12"/>
      <c r="H192" s="12"/>
      <c r="I192" s="12"/>
      <c r="J192" s="12"/>
      <c r="K192" s="12"/>
      <c r="L192" s="12"/>
      <c r="N192" s="13"/>
    </row>
    <row r="193" spans="2:14" ht="16" x14ac:dyDescent="0.2">
      <c r="B193" s="9"/>
      <c r="D193" s="10"/>
      <c r="F193" s="11"/>
      <c r="G193" s="12"/>
      <c r="H193" s="12"/>
      <c r="I193" s="12"/>
      <c r="J193" s="12"/>
      <c r="K193" s="12"/>
      <c r="L193" s="12"/>
      <c r="N193" s="13"/>
    </row>
    <row r="194" spans="2:14" ht="16" x14ac:dyDescent="0.2">
      <c r="B194" s="9"/>
      <c r="D194" s="10"/>
      <c r="F194" s="11"/>
      <c r="G194" s="12"/>
      <c r="H194" s="12"/>
      <c r="I194" s="12"/>
      <c r="J194" s="12"/>
      <c r="K194" s="12"/>
      <c r="L194" s="12"/>
      <c r="N194" s="13"/>
    </row>
    <row r="195" spans="2:14" ht="16" x14ac:dyDescent="0.2">
      <c r="B195" s="9"/>
      <c r="D195" s="10"/>
      <c r="F195" s="11"/>
      <c r="G195" s="12"/>
      <c r="H195" s="12"/>
      <c r="I195" s="12"/>
      <c r="J195" s="12"/>
      <c r="K195" s="12"/>
      <c r="L195" s="12"/>
      <c r="N195" s="13"/>
    </row>
    <row r="196" spans="2:14" ht="16" x14ac:dyDescent="0.2">
      <c r="B196" s="9"/>
      <c r="D196" s="10"/>
      <c r="F196" s="11"/>
      <c r="G196" s="12"/>
      <c r="H196" s="12"/>
      <c r="I196" s="12"/>
      <c r="J196" s="12"/>
      <c r="K196" s="12"/>
      <c r="L196" s="12"/>
      <c r="N196" s="13"/>
    </row>
    <row r="197" spans="2:14" ht="16" x14ac:dyDescent="0.2">
      <c r="B197" s="9"/>
      <c r="D197" s="10"/>
      <c r="F197" s="11"/>
      <c r="G197" s="12"/>
      <c r="H197" s="12"/>
      <c r="I197" s="12"/>
      <c r="J197" s="12"/>
      <c r="K197" s="12"/>
      <c r="L197" s="12"/>
      <c r="N197" s="13"/>
    </row>
    <row r="198" spans="2:14" ht="16" x14ac:dyDescent="0.2">
      <c r="B198" s="9"/>
      <c r="D198" s="10"/>
      <c r="F198" s="11"/>
      <c r="G198" s="12"/>
      <c r="H198" s="12"/>
      <c r="I198" s="12"/>
      <c r="J198" s="12"/>
      <c r="K198" s="12"/>
      <c r="L198" s="12"/>
      <c r="N198" s="13"/>
    </row>
    <row r="199" spans="2:14" ht="16" x14ac:dyDescent="0.2">
      <c r="B199" s="9"/>
      <c r="D199" s="10"/>
      <c r="F199" s="11"/>
      <c r="G199" s="12"/>
      <c r="H199" s="12"/>
      <c r="I199" s="12"/>
      <c r="J199" s="12"/>
      <c r="K199" s="12"/>
      <c r="L199" s="12"/>
      <c r="N199" s="13"/>
    </row>
    <row r="200" spans="2:14" ht="16" x14ac:dyDescent="0.2">
      <c r="B200" s="9"/>
      <c r="D200" s="10"/>
      <c r="F200" s="11"/>
      <c r="G200" s="12"/>
      <c r="H200" s="12"/>
      <c r="I200" s="12"/>
      <c r="J200" s="12"/>
      <c r="K200" s="12"/>
      <c r="L200" s="12"/>
      <c r="N200" s="13"/>
    </row>
    <row r="201" spans="2:14" ht="16" x14ac:dyDescent="0.2">
      <c r="B201" s="9"/>
      <c r="D201" s="10"/>
      <c r="F201" s="11"/>
      <c r="G201" s="12"/>
      <c r="H201" s="12"/>
      <c r="I201" s="12"/>
      <c r="J201" s="12"/>
      <c r="K201" s="12"/>
      <c r="L201" s="12"/>
      <c r="N201" s="13"/>
    </row>
    <row r="202" spans="2:14" ht="16" x14ac:dyDescent="0.2">
      <c r="B202" s="9"/>
      <c r="D202" s="10"/>
      <c r="F202" s="11"/>
      <c r="G202" s="12"/>
      <c r="H202" s="12"/>
      <c r="I202" s="12"/>
      <c r="J202" s="12"/>
      <c r="K202" s="12"/>
      <c r="L202" s="12"/>
      <c r="N202" s="13"/>
    </row>
    <row r="203" spans="2:14" ht="16" x14ac:dyDescent="0.2">
      <c r="B203" s="9"/>
      <c r="D203" s="10"/>
      <c r="F203" s="11"/>
      <c r="G203" s="12"/>
      <c r="H203" s="12"/>
      <c r="I203" s="12"/>
      <c r="J203" s="12"/>
      <c r="K203" s="12"/>
      <c r="L203" s="12"/>
      <c r="N203" s="13"/>
    </row>
    <row r="204" spans="2:14" ht="16" x14ac:dyDescent="0.2">
      <c r="B204" s="9"/>
      <c r="D204" s="10"/>
      <c r="F204" s="11"/>
      <c r="G204" s="12"/>
      <c r="H204" s="12"/>
      <c r="I204" s="12"/>
      <c r="J204" s="12"/>
      <c r="K204" s="12"/>
      <c r="L204" s="12"/>
      <c r="N204" s="13"/>
    </row>
    <row r="205" spans="2:14" ht="16" x14ac:dyDescent="0.2">
      <c r="B205" s="9"/>
      <c r="D205" s="10"/>
      <c r="F205" s="11"/>
      <c r="G205" s="12"/>
      <c r="H205" s="12"/>
      <c r="I205" s="12"/>
      <c r="J205" s="12"/>
      <c r="K205" s="12"/>
      <c r="L205" s="12"/>
      <c r="N205" s="13"/>
    </row>
    <row r="206" spans="2:14" ht="16" x14ac:dyDescent="0.2">
      <c r="B206" s="9"/>
      <c r="D206" s="10"/>
      <c r="F206" s="11"/>
      <c r="G206" s="12"/>
      <c r="H206" s="12"/>
      <c r="I206" s="12"/>
      <c r="J206" s="12"/>
      <c r="K206" s="12"/>
      <c r="L206" s="12"/>
      <c r="N206" s="13"/>
    </row>
    <row r="207" spans="2:14" ht="16" x14ac:dyDescent="0.2">
      <c r="B207" s="9"/>
      <c r="D207" s="10"/>
      <c r="F207" s="11"/>
      <c r="G207" s="12"/>
      <c r="H207" s="12"/>
      <c r="I207" s="12"/>
      <c r="J207" s="12"/>
      <c r="K207" s="12"/>
      <c r="L207" s="12"/>
      <c r="N207" s="13"/>
    </row>
    <row r="208" spans="2:14" ht="16" x14ac:dyDescent="0.2">
      <c r="B208" s="9"/>
      <c r="D208" s="10"/>
      <c r="F208" s="11"/>
      <c r="G208" s="12"/>
      <c r="H208" s="12"/>
      <c r="I208" s="12"/>
      <c r="J208" s="12"/>
      <c r="K208" s="12"/>
      <c r="L208" s="12"/>
      <c r="N208" s="13"/>
    </row>
    <row r="209" spans="2:14" ht="16" x14ac:dyDescent="0.2">
      <c r="B209" s="9"/>
      <c r="D209" s="10"/>
      <c r="F209" s="11"/>
      <c r="G209" s="12"/>
      <c r="H209" s="12"/>
      <c r="I209" s="12"/>
      <c r="J209" s="12"/>
      <c r="K209" s="12"/>
      <c r="L209" s="12"/>
      <c r="N209" s="13"/>
    </row>
    <row r="210" spans="2:14" ht="16" x14ac:dyDescent="0.2">
      <c r="B210" s="9"/>
      <c r="D210" s="10"/>
      <c r="F210" s="11"/>
      <c r="G210" s="12"/>
      <c r="H210" s="12"/>
      <c r="I210" s="12"/>
      <c r="J210" s="12"/>
      <c r="K210" s="12"/>
      <c r="L210" s="12"/>
      <c r="N210" s="13"/>
    </row>
    <row r="211" spans="2:14" ht="16" x14ac:dyDescent="0.2">
      <c r="B211" s="9"/>
      <c r="D211" s="10"/>
      <c r="F211" s="11"/>
      <c r="G211" s="12"/>
      <c r="H211" s="12"/>
      <c r="I211" s="12"/>
      <c r="J211" s="12"/>
      <c r="K211" s="12"/>
      <c r="L211" s="12"/>
      <c r="N211" s="13"/>
    </row>
    <row r="212" spans="2:14" ht="16" x14ac:dyDescent="0.2">
      <c r="B212" s="9"/>
      <c r="D212" s="10"/>
      <c r="F212" s="11"/>
      <c r="G212" s="12"/>
      <c r="H212" s="12"/>
      <c r="I212" s="12"/>
      <c r="J212" s="12"/>
      <c r="K212" s="12"/>
      <c r="L212" s="12"/>
      <c r="N212" s="13"/>
    </row>
    <row r="213" spans="2:14" ht="16" x14ac:dyDescent="0.2">
      <c r="B213" s="9"/>
      <c r="D213" s="10"/>
      <c r="F213" s="11"/>
      <c r="G213" s="12"/>
      <c r="H213" s="12"/>
      <c r="I213" s="12"/>
      <c r="J213" s="12"/>
      <c r="K213" s="12"/>
      <c r="L213" s="12"/>
      <c r="N213" s="13"/>
    </row>
    <row r="214" spans="2:14" ht="16" x14ac:dyDescent="0.2">
      <c r="B214" s="9"/>
      <c r="D214" s="10"/>
      <c r="F214" s="11"/>
      <c r="G214" s="12"/>
      <c r="H214" s="12"/>
      <c r="I214" s="12"/>
      <c r="J214" s="12"/>
      <c r="K214" s="12"/>
      <c r="L214" s="12"/>
      <c r="N214" s="13"/>
    </row>
    <row r="215" spans="2:14" ht="16" x14ac:dyDescent="0.2">
      <c r="B215" s="9"/>
      <c r="D215" s="10"/>
      <c r="F215" s="11"/>
      <c r="G215" s="12"/>
      <c r="H215" s="12"/>
      <c r="I215" s="12"/>
      <c r="J215" s="12"/>
      <c r="K215" s="12"/>
      <c r="L215" s="12"/>
      <c r="N215" s="13"/>
    </row>
    <row r="216" spans="2:14" ht="16" x14ac:dyDescent="0.2">
      <c r="B216" s="9"/>
      <c r="D216" s="10"/>
      <c r="F216" s="11"/>
      <c r="G216" s="12"/>
      <c r="H216" s="12"/>
      <c r="I216" s="12"/>
      <c r="J216" s="12"/>
      <c r="K216" s="12"/>
      <c r="L216" s="12"/>
      <c r="N216" s="13"/>
    </row>
    <row r="217" spans="2:14" ht="16" x14ac:dyDescent="0.2">
      <c r="B217" s="9"/>
      <c r="D217" s="10"/>
      <c r="F217" s="11"/>
      <c r="G217" s="12"/>
      <c r="H217" s="12"/>
      <c r="I217" s="12"/>
      <c r="J217" s="12"/>
      <c r="K217" s="12"/>
      <c r="L217" s="12"/>
      <c r="N217" s="13"/>
    </row>
    <row r="218" spans="2:14" ht="16" x14ac:dyDescent="0.2">
      <c r="B218" s="9"/>
      <c r="D218" s="10"/>
      <c r="F218" s="11"/>
      <c r="G218" s="12"/>
      <c r="H218" s="12"/>
      <c r="I218" s="12"/>
      <c r="J218" s="12"/>
      <c r="K218" s="12"/>
      <c r="L218" s="12"/>
      <c r="N218" s="13"/>
    </row>
    <row r="219" spans="2:14" ht="16" x14ac:dyDescent="0.2">
      <c r="B219" s="9"/>
      <c r="D219" s="10"/>
      <c r="F219" s="11"/>
      <c r="G219" s="12"/>
      <c r="H219" s="12"/>
      <c r="I219" s="12"/>
      <c r="J219" s="12"/>
      <c r="K219" s="12"/>
      <c r="L219" s="12"/>
      <c r="N219" s="13"/>
    </row>
    <row r="220" spans="2:14" ht="16" x14ac:dyDescent="0.2">
      <c r="B220" s="9"/>
      <c r="D220" s="10"/>
      <c r="F220" s="11"/>
      <c r="G220" s="12"/>
      <c r="H220" s="12"/>
      <c r="I220" s="12"/>
      <c r="J220" s="12"/>
      <c r="K220" s="12"/>
      <c r="L220" s="12"/>
      <c r="N220" s="13"/>
    </row>
    <row r="221" spans="2:14" ht="16" x14ac:dyDescent="0.2">
      <c r="B221" s="9"/>
      <c r="D221" s="10"/>
      <c r="F221" s="11"/>
      <c r="G221" s="12"/>
      <c r="H221" s="12"/>
      <c r="I221" s="12"/>
      <c r="J221" s="12"/>
      <c r="K221" s="12"/>
      <c r="L221" s="12"/>
      <c r="N221" s="13"/>
    </row>
    <row r="222" spans="2:14" ht="16" x14ac:dyDescent="0.2">
      <c r="B222" s="9"/>
      <c r="D222" s="10"/>
      <c r="F222" s="11"/>
      <c r="G222" s="12"/>
      <c r="H222" s="12"/>
      <c r="I222" s="12"/>
      <c r="J222" s="12"/>
      <c r="K222" s="12"/>
      <c r="L222" s="12"/>
      <c r="N222" s="13"/>
    </row>
    <row r="223" spans="2:14" ht="16" x14ac:dyDescent="0.2">
      <c r="B223" s="9"/>
      <c r="D223" s="10"/>
      <c r="F223" s="11"/>
      <c r="G223" s="12"/>
      <c r="H223" s="12"/>
      <c r="I223" s="12"/>
      <c r="J223" s="12"/>
      <c r="K223" s="12"/>
      <c r="L223" s="12"/>
      <c r="N223" s="13"/>
    </row>
    <row r="224" spans="2:14" ht="16" x14ac:dyDescent="0.2">
      <c r="B224" s="9"/>
      <c r="D224" s="10"/>
      <c r="F224" s="11"/>
      <c r="G224" s="12"/>
      <c r="H224" s="12"/>
      <c r="I224" s="12"/>
      <c r="J224" s="12"/>
      <c r="K224" s="12"/>
      <c r="L224" s="12"/>
      <c r="N224" s="13"/>
    </row>
    <row r="225" spans="2:14" ht="16" x14ac:dyDescent="0.2">
      <c r="B225" s="9"/>
      <c r="D225" s="10"/>
      <c r="F225" s="11"/>
      <c r="G225" s="12"/>
      <c r="H225" s="12"/>
      <c r="I225" s="12"/>
      <c r="J225" s="12"/>
      <c r="K225" s="12"/>
      <c r="L225" s="12"/>
      <c r="N225" s="13"/>
    </row>
    <row r="226" spans="2:14" ht="16" x14ac:dyDescent="0.2">
      <c r="B226" s="9"/>
      <c r="D226" s="10"/>
      <c r="F226" s="11"/>
      <c r="G226" s="12"/>
      <c r="H226" s="12"/>
      <c r="I226" s="12"/>
      <c r="J226" s="12"/>
      <c r="K226" s="12"/>
      <c r="L226" s="12"/>
      <c r="N226" s="13"/>
    </row>
    <row r="227" spans="2:14" ht="16" x14ac:dyDescent="0.2">
      <c r="B227" s="9"/>
      <c r="D227" s="10"/>
      <c r="F227" s="11"/>
      <c r="G227" s="12"/>
      <c r="H227" s="12"/>
      <c r="I227" s="12"/>
      <c r="J227" s="12"/>
      <c r="K227" s="12"/>
      <c r="L227" s="12"/>
      <c r="N227" s="13"/>
    </row>
    <row r="228" spans="2:14" ht="16" x14ac:dyDescent="0.2">
      <c r="B228" s="9"/>
      <c r="D228" s="10"/>
      <c r="F228" s="11"/>
      <c r="G228" s="12"/>
      <c r="H228" s="12"/>
      <c r="I228" s="12"/>
      <c r="J228" s="12"/>
      <c r="K228" s="12"/>
      <c r="L228" s="12"/>
      <c r="N228" s="13"/>
    </row>
    <row r="229" spans="2:14" ht="16" x14ac:dyDescent="0.2">
      <c r="B229" s="9"/>
      <c r="D229" s="10"/>
      <c r="F229" s="11"/>
      <c r="G229" s="12"/>
      <c r="H229" s="12"/>
      <c r="I229" s="12"/>
      <c r="J229" s="12"/>
      <c r="K229" s="12"/>
      <c r="L229" s="12"/>
      <c r="N229" s="13"/>
    </row>
    <row r="230" spans="2:14" ht="16" x14ac:dyDescent="0.2">
      <c r="B230" s="9"/>
      <c r="D230" s="10"/>
      <c r="F230" s="11"/>
      <c r="G230" s="12"/>
      <c r="H230" s="12"/>
      <c r="I230" s="12"/>
      <c r="J230" s="12"/>
      <c r="K230" s="12"/>
      <c r="L230" s="12"/>
      <c r="N230" s="13"/>
    </row>
    <row r="231" spans="2:14" ht="16" x14ac:dyDescent="0.2">
      <c r="B231" s="9"/>
      <c r="D231" s="10"/>
      <c r="F231" s="11"/>
      <c r="G231" s="12"/>
      <c r="H231" s="12"/>
      <c r="I231" s="12"/>
      <c r="J231" s="12"/>
      <c r="K231" s="12"/>
      <c r="L231" s="12"/>
      <c r="N231" s="13"/>
    </row>
    <row r="232" spans="2:14" ht="16" x14ac:dyDescent="0.2">
      <c r="B232" s="9"/>
      <c r="D232" s="10"/>
      <c r="F232" s="11"/>
      <c r="G232" s="12"/>
      <c r="H232" s="12"/>
      <c r="I232" s="12"/>
      <c r="J232" s="12"/>
      <c r="K232" s="12"/>
      <c r="L232" s="12"/>
      <c r="N232" s="13"/>
    </row>
    <row r="233" spans="2:14" ht="16" x14ac:dyDescent="0.2">
      <c r="B233" s="9"/>
      <c r="D233" s="10"/>
      <c r="F233" s="11"/>
      <c r="G233" s="12"/>
      <c r="H233" s="12"/>
      <c r="I233" s="12"/>
      <c r="J233" s="12"/>
      <c r="K233" s="12"/>
      <c r="L233" s="12"/>
      <c r="N233" s="13"/>
    </row>
    <row r="234" spans="2:14" ht="16" x14ac:dyDescent="0.2">
      <c r="B234" s="9"/>
      <c r="D234" s="10"/>
      <c r="F234" s="11"/>
      <c r="G234" s="12"/>
      <c r="H234" s="12"/>
      <c r="I234" s="12"/>
      <c r="J234" s="12"/>
      <c r="K234" s="12"/>
      <c r="L234" s="12"/>
      <c r="N234" s="13"/>
    </row>
    <row r="235" spans="2:14" ht="16" x14ac:dyDescent="0.2">
      <c r="B235" s="9"/>
      <c r="D235" s="10"/>
      <c r="F235" s="11"/>
      <c r="G235" s="12"/>
      <c r="H235" s="12"/>
      <c r="I235" s="12"/>
      <c r="J235" s="12"/>
      <c r="K235" s="12"/>
      <c r="L235" s="12"/>
      <c r="N235" s="13"/>
    </row>
    <row r="236" spans="2:14" ht="16" x14ac:dyDescent="0.2">
      <c r="B236" s="9"/>
      <c r="D236" s="10"/>
      <c r="F236" s="11"/>
      <c r="G236" s="12"/>
      <c r="H236" s="12"/>
      <c r="I236" s="12"/>
      <c r="J236" s="12"/>
      <c r="K236" s="12"/>
      <c r="L236" s="12"/>
      <c r="N236" s="13"/>
    </row>
    <row r="237" spans="2:14" ht="16" x14ac:dyDescent="0.2">
      <c r="B237" s="9"/>
      <c r="D237" s="10"/>
      <c r="F237" s="11"/>
      <c r="G237" s="12"/>
      <c r="H237" s="12"/>
      <c r="I237" s="12"/>
      <c r="J237" s="12"/>
      <c r="K237" s="12"/>
      <c r="L237" s="12"/>
      <c r="N237" s="13"/>
    </row>
    <row r="238" spans="2:14" ht="16" x14ac:dyDescent="0.2">
      <c r="B238" s="9"/>
      <c r="D238" s="10"/>
      <c r="F238" s="11"/>
      <c r="G238" s="12"/>
      <c r="H238" s="12"/>
      <c r="I238" s="12"/>
      <c r="J238" s="12"/>
      <c r="K238" s="12"/>
      <c r="L238" s="12"/>
      <c r="N238" s="13"/>
    </row>
    <row r="239" spans="2:14" ht="16" x14ac:dyDescent="0.2">
      <c r="B239" s="9"/>
      <c r="D239" s="10"/>
      <c r="F239" s="11"/>
      <c r="G239" s="12"/>
      <c r="H239" s="12"/>
      <c r="I239" s="12"/>
      <c r="J239" s="12"/>
      <c r="K239" s="12"/>
      <c r="L239" s="12"/>
      <c r="N239" s="13"/>
    </row>
    <row r="240" spans="2:14" ht="16" x14ac:dyDescent="0.2">
      <c r="B240" s="9"/>
      <c r="D240" s="10"/>
      <c r="F240" s="11"/>
      <c r="G240" s="12"/>
      <c r="H240" s="12"/>
      <c r="I240" s="12"/>
      <c r="J240" s="12"/>
      <c r="K240" s="12"/>
      <c r="L240" s="12"/>
      <c r="N240" s="13"/>
    </row>
    <row r="241" spans="2:14" ht="16" x14ac:dyDescent="0.2">
      <c r="B241" s="9"/>
      <c r="D241" s="10"/>
      <c r="F241" s="11"/>
      <c r="G241" s="12"/>
      <c r="H241" s="12"/>
      <c r="I241" s="12"/>
      <c r="J241" s="12"/>
      <c r="K241" s="12"/>
      <c r="L241" s="12"/>
      <c r="N241" s="13"/>
    </row>
    <row r="242" spans="2:14" ht="16" x14ac:dyDescent="0.2">
      <c r="B242" s="9"/>
      <c r="D242" s="10"/>
      <c r="F242" s="11"/>
      <c r="G242" s="12"/>
      <c r="H242" s="12"/>
      <c r="I242" s="12"/>
      <c r="J242" s="12"/>
      <c r="K242" s="12"/>
      <c r="L242" s="12"/>
      <c r="N242" s="13"/>
    </row>
    <row r="243" spans="2:14" ht="16" x14ac:dyDescent="0.2">
      <c r="B243" s="9"/>
      <c r="D243" s="10"/>
      <c r="F243" s="11"/>
      <c r="G243" s="12"/>
      <c r="H243" s="12"/>
      <c r="I243" s="12"/>
      <c r="J243" s="12"/>
      <c r="K243" s="12"/>
      <c r="L243" s="12"/>
      <c r="N243" s="13"/>
    </row>
    <row r="244" spans="2:14" ht="16" x14ac:dyDescent="0.2">
      <c r="B244" s="9"/>
      <c r="D244" s="10"/>
      <c r="F244" s="11"/>
      <c r="G244" s="12"/>
      <c r="H244" s="12"/>
      <c r="I244" s="12"/>
      <c r="J244" s="12"/>
      <c r="K244" s="12"/>
      <c r="L244" s="12"/>
      <c r="N244" s="13"/>
    </row>
    <row r="245" spans="2:14" ht="16" x14ac:dyDescent="0.2">
      <c r="B245" s="9"/>
      <c r="D245" s="10"/>
      <c r="F245" s="11"/>
      <c r="G245" s="12"/>
      <c r="H245" s="12"/>
      <c r="I245" s="12"/>
      <c r="J245" s="12"/>
      <c r="K245" s="12"/>
      <c r="L245" s="12"/>
      <c r="N245" s="13"/>
    </row>
    <row r="246" spans="2:14" ht="16" x14ac:dyDescent="0.2">
      <c r="B246" s="9"/>
      <c r="D246" s="10"/>
      <c r="F246" s="11"/>
      <c r="G246" s="12"/>
      <c r="H246" s="12"/>
      <c r="I246" s="12"/>
      <c r="J246" s="12"/>
      <c r="K246" s="12"/>
      <c r="L246" s="12"/>
      <c r="N246" s="13"/>
    </row>
    <row r="247" spans="2:14" ht="16" x14ac:dyDescent="0.2">
      <c r="B247" s="9"/>
      <c r="D247" s="10"/>
      <c r="F247" s="11"/>
      <c r="G247" s="12"/>
      <c r="H247" s="12"/>
      <c r="I247" s="12"/>
      <c r="J247" s="12"/>
      <c r="K247" s="12"/>
      <c r="L247" s="12"/>
      <c r="N247" s="13"/>
    </row>
    <row r="248" spans="2:14" ht="16" x14ac:dyDescent="0.2">
      <c r="B248" s="9"/>
      <c r="D248" s="10"/>
      <c r="F248" s="11"/>
      <c r="G248" s="12"/>
      <c r="H248" s="12"/>
      <c r="I248" s="12"/>
      <c r="J248" s="12"/>
      <c r="K248" s="12"/>
      <c r="L248" s="12"/>
      <c r="N248" s="13"/>
    </row>
    <row r="249" spans="2:14" ht="16" x14ac:dyDescent="0.2">
      <c r="B249" s="9"/>
      <c r="D249" s="10"/>
      <c r="F249" s="11"/>
      <c r="G249" s="12"/>
      <c r="H249" s="12"/>
      <c r="I249" s="12"/>
      <c r="J249" s="12"/>
      <c r="K249" s="12"/>
      <c r="L249" s="12"/>
      <c r="N249" s="13"/>
    </row>
    <row r="250" spans="2:14" ht="16" x14ac:dyDescent="0.2">
      <c r="B250" s="9"/>
      <c r="D250" s="10"/>
      <c r="F250" s="11"/>
      <c r="G250" s="12"/>
      <c r="H250" s="12"/>
      <c r="I250" s="12"/>
      <c r="J250" s="12"/>
      <c r="K250" s="12"/>
      <c r="L250" s="12"/>
      <c r="N250" s="13"/>
    </row>
    <row r="251" spans="2:14" ht="16" x14ac:dyDescent="0.2">
      <c r="B251" s="9"/>
      <c r="D251" s="10"/>
      <c r="F251" s="11"/>
      <c r="G251" s="12"/>
      <c r="H251" s="12"/>
      <c r="I251" s="12"/>
      <c r="J251" s="12"/>
      <c r="K251" s="12"/>
      <c r="L251" s="12"/>
      <c r="N251" s="13"/>
    </row>
    <row r="252" spans="2:14" ht="16" x14ac:dyDescent="0.2">
      <c r="B252" s="9"/>
      <c r="D252" s="10"/>
      <c r="F252" s="11"/>
      <c r="G252" s="12"/>
      <c r="H252" s="12"/>
      <c r="I252" s="12"/>
      <c r="J252" s="12"/>
      <c r="K252" s="12"/>
      <c r="L252" s="12"/>
      <c r="N252" s="13"/>
    </row>
    <row r="253" spans="2:14" ht="16" x14ac:dyDescent="0.2">
      <c r="B253" s="9"/>
      <c r="D253" s="10"/>
      <c r="F253" s="11"/>
      <c r="G253" s="12"/>
      <c r="H253" s="12"/>
      <c r="I253" s="12"/>
      <c r="J253" s="12"/>
      <c r="K253" s="12"/>
      <c r="L253" s="12"/>
      <c r="N253" s="13"/>
    </row>
    <row r="254" spans="2:14" ht="16" x14ac:dyDescent="0.2">
      <c r="B254" s="9"/>
      <c r="D254" s="10"/>
      <c r="F254" s="11"/>
      <c r="G254" s="12"/>
      <c r="H254" s="12"/>
      <c r="I254" s="12"/>
      <c r="J254" s="12"/>
      <c r="K254" s="12"/>
      <c r="L254" s="12"/>
      <c r="N254" s="13"/>
    </row>
    <row r="255" spans="2:14" ht="16" x14ac:dyDescent="0.2">
      <c r="B255" s="9"/>
      <c r="D255" s="10"/>
      <c r="F255" s="11"/>
      <c r="G255" s="12"/>
      <c r="H255" s="12"/>
      <c r="I255" s="12"/>
      <c r="J255" s="12"/>
      <c r="K255" s="12"/>
      <c r="L255" s="12"/>
      <c r="N255" s="13"/>
    </row>
    <row r="256" spans="2:14" ht="16" x14ac:dyDescent="0.2">
      <c r="B256" s="9"/>
      <c r="D256" s="10"/>
      <c r="F256" s="11"/>
      <c r="G256" s="12"/>
      <c r="H256" s="12"/>
      <c r="I256" s="12"/>
      <c r="J256" s="12"/>
      <c r="K256" s="12"/>
      <c r="L256" s="12"/>
      <c r="N256" s="13"/>
    </row>
    <row r="257" spans="2:14" ht="16" x14ac:dyDescent="0.2">
      <c r="B257" s="9"/>
      <c r="D257" s="10"/>
      <c r="F257" s="11"/>
      <c r="G257" s="12"/>
      <c r="H257" s="12"/>
      <c r="I257" s="12"/>
      <c r="J257" s="12"/>
      <c r="K257" s="12"/>
      <c r="L257" s="12"/>
      <c r="N257" s="13"/>
    </row>
    <row r="258" spans="2:14" ht="16" x14ac:dyDescent="0.2">
      <c r="B258" s="9"/>
      <c r="D258" s="10"/>
      <c r="F258" s="11"/>
      <c r="G258" s="12"/>
      <c r="H258" s="12"/>
      <c r="I258" s="12"/>
      <c r="J258" s="12"/>
      <c r="K258" s="12"/>
      <c r="L258" s="12"/>
      <c r="N258" s="13"/>
    </row>
    <row r="259" spans="2:14" ht="16" x14ac:dyDescent="0.2">
      <c r="B259" s="9"/>
      <c r="D259" s="10"/>
      <c r="F259" s="11"/>
      <c r="G259" s="12"/>
      <c r="H259" s="12"/>
      <c r="I259" s="12"/>
      <c r="J259" s="12"/>
      <c r="K259" s="12"/>
      <c r="L259" s="12"/>
      <c r="N259" s="13"/>
    </row>
    <row r="260" spans="2:14" ht="16" x14ac:dyDescent="0.2">
      <c r="B260" s="9"/>
      <c r="D260" s="10"/>
      <c r="F260" s="11"/>
      <c r="G260" s="12"/>
      <c r="H260" s="12"/>
      <c r="I260" s="12"/>
      <c r="J260" s="12"/>
      <c r="K260" s="12"/>
      <c r="L260" s="12"/>
      <c r="N260" s="13"/>
    </row>
    <row r="261" spans="2:14" ht="16" x14ac:dyDescent="0.2">
      <c r="B261" s="9"/>
      <c r="D261" s="10"/>
      <c r="F261" s="11"/>
      <c r="G261" s="12"/>
      <c r="H261" s="12"/>
      <c r="I261" s="12"/>
      <c r="J261" s="12"/>
      <c r="K261" s="12"/>
      <c r="L261" s="12"/>
      <c r="N261" s="13"/>
    </row>
    <row r="262" spans="2:14" ht="16" x14ac:dyDescent="0.2">
      <c r="B262" s="9"/>
      <c r="D262" s="10"/>
      <c r="F262" s="11"/>
      <c r="G262" s="12"/>
      <c r="H262" s="12"/>
      <c r="I262" s="12"/>
      <c r="J262" s="12"/>
      <c r="K262" s="12"/>
      <c r="L262" s="12"/>
      <c r="N262" s="13"/>
    </row>
    <row r="263" spans="2:14" ht="16" x14ac:dyDescent="0.2">
      <c r="B263" s="9"/>
      <c r="D263" s="10"/>
      <c r="F263" s="11"/>
      <c r="G263" s="12"/>
      <c r="H263" s="12"/>
      <c r="I263" s="12"/>
      <c r="J263" s="12"/>
      <c r="K263" s="12"/>
      <c r="L263" s="12"/>
      <c r="N263" s="13"/>
    </row>
    <row r="264" spans="2:14" ht="16" x14ac:dyDescent="0.2">
      <c r="B264" s="9"/>
      <c r="D264" s="10"/>
      <c r="F264" s="11"/>
      <c r="G264" s="12"/>
      <c r="H264" s="12"/>
      <c r="I264" s="12"/>
      <c r="J264" s="12"/>
      <c r="K264" s="12"/>
      <c r="L264" s="12"/>
      <c r="N264" s="13"/>
    </row>
    <row r="265" spans="2:14" ht="16" x14ac:dyDescent="0.2">
      <c r="B265" s="9"/>
      <c r="D265" s="10"/>
      <c r="F265" s="11"/>
      <c r="G265" s="12"/>
      <c r="H265" s="12"/>
      <c r="I265" s="12"/>
      <c r="J265" s="12"/>
      <c r="K265" s="12"/>
      <c r="L265" s="12"/>
      <c r="N265" s="13"/>
    </row>
    <row r="266" spans="2:14" ht="16" x14ac:dyDescent="0.2">
      <c r="B266" s="9"/>
      <c r="D266" s="10"/>
      <c r="F266" s="11"/>
      <c r="G266" s="12"/>
      <c r="H266" s="12"/>
      <c r="I266" s="12"/>
      <c r="J266" s="12"/>
      <c r="K266" s="12"/>
      <c r="L266" s="12"/>
      <c r="N266" s="13"/>
    </row>
    <row r="267" spans="2:14" ht="16" x14ac:dyDescent="0.2">
      <c r="B267" s="9"/>
      <c r="D267" s="10"/>
      <c r="F267" s="11"/>
      <c r="G267" s="12"/>
      <c r="H267" s="12"/>
      <c r="I267" s="12"/>
      <c r="J267" s="12"/>
      <c r="K267" s="12"/>
      <c r="L267" s="12"/>
      <c r="N267" s="13"/>
    </row>
    <row r="268" spans="2:14" ht="16" x14ac:dyDescent="0.2">
      <c r="B268" s="9"/>
      <c r="D268" s="10"/>
      <c r="F268" s="11"/>
      <c r="G268" s="12"/>
      <c r="H268" s="12"/>
      <c r="I268" s="12"/>
      <c r="J268" s="12"/>
      <c r="K268" s="12"/>
      <c r="L268" s="12"/>
      <c r="N268" s="13"/>
    </row>
    <row r="269" spans="2:14" ht="16" x14ac:dyDescent="0.2">
      <c r="B269" s="9"/>
      <c r="D269" s="10"/>
      <c r="F269" s="11"/>
      <c r="G269" s="12"/>
      <c r="H269" s="12"/>
      <c r="I269" s="12"/>
      <c r="J269" s="12"/>
      <c r="K269" s="12"/>
      <c r="L269" s="12"/>
      <c r="N269" s="13"/>
    </row>
    <row r="270" spans="2:14" ht="16" x14ac:dyDescent="0.2">
      <c r="B270" s="9"/>
      <c r="D270" s="10"/>
      <c r="F270" s="11"/>
      <c r="G270" s="12"/>
      <c r="H270" s="12"/>
      <c r="I270" s="12"/>
      <c r="J270" s="12"/>
      <c r="K270" s="12"/>
      <c r="L270" s="12"/>
      <c r="N270" s="13"/>
    </row>
    <row r="271" spans="2:14" ht="16" x14ac:dyDescent="0.2">
      <c r="B271" s="9"/>
      <c r="D271" s="10"/>
      <c r="F271" s="11"/>
      <c r="G271" s="12"/>
      <c r="H271" s="12"/>
      <c r="I271" s="12"/>
      <c r="J271" s="12"/>
      <c r="K271" s="12"/>
      <c r="L271" s="12"/>
      <c r="N271" s="13"/>
    </row>
    <row r="272" spans="2:14" ht="16" x14ac:dyDescent="0.2">
      <c r="B272" s="9"/>
      <c r="D272" s="10"/>
      <c r="F272" s="11"/>
      <c r="G272" s="12"/>
      <c r="H272" s="12"/>
      <c r="I272" s="12"/>
      <c r="J272" s="12"/>
      <c r="K272" s="12"/>
      <c r="L272" s="12"/>
      <c r="N272" s="13"/>
    </row>
    <row r="273" spans="2:14" ht="16" x14ac:dyDescent="0.2">
      <c r="B273" s="9"/>
      <c r="D273" s="10"/>
      <c r="F273" s="11"/>
      <c r="G273" s="12"/>
      <c r="H273" s="12"/>
      <c r="I273" s="12"/>
      <c r="J273" s="12"/>
      <c r="K273" s="12"/>
      <c r="L273" s="12"/>
      <c r="N273" s="13"/>
    </row>
    <row r="274" spans="2:14" ht="16" x14ac:dyDescent="0.2">
      <c r="B274" s="9"/>
      <c r="D274" s="10"/>
      <c r="F274" s="11"/>
      <c r="G274" s="12"/>
      <c r="H274" s="12"/>
      <c r="I274" s="12"/>
      <c r="J274" s="12"/>
      <c r="K274" s="12"/>
      <c r="L274" s="12"/>
      <c r="N274" s="13"/>
    </row>
    <row r="275" spans="2:14" ht="16" x14ac:dyDescent="0.2">
      <c r="B275" s="9"/>
      <c r="D275" s="10"/>
      <c r="F275" s="11"/>
      <c r="G275" s="12"/>
      <c r="H275" s="12"/>
      <c r="I275" s="12"/>
      <c r="J275" s="12"/>
      <c r="K275" s="12"/>
      <c r="L275" s="12"/>
      <c r="N275" s="13"/>
    </row>
    <row r="276" spans="2:14" ht="16" x14ac:dyDescent="0.2">
      <c r="B276" s="9"/>
      <c r="D276" s="10"/>
      <c r="F276" s="11"/>
      <c r="G276" s="12"/>
      <c r="H276" s="12"/>
      <c r="I276" s="12"/>
      <c r="J276" s="12"/>
      <c r="K276" s="12"/>
      <c r="L276" s="12"/>
      <c r="N276" s="13"/>
    </row>
    <row r="277" spans="2:14" ht="16" x14ac:dyDescent="0.2">
      <c r="B277" s="9"/>
      <c r="D277" s="10"/>
      <c r="F277" s="11"/>
      <c r="G277" s="12"/>
      <c r="H277" s="12"/>
      <c r="I277" s="12"/>
      <c r="J277" s="12"/>
      <c r="K277" s="12"/>
      <c r="L277" s="12"/>
      <c r="N277" s="13"/>
    </row>
    <row r="278" spans="2:14" ht="16" x14ac:dyDescent="0.2">
      <c r="B278" s="9"/>
      <c r="D278" s="10"/>
      <c r="F278" s="11"/>
      <c r="G278" s="12"/>
      <c r="H278" s="12"/>
      <c r="I278" s="12"/>
      <c r="J278" s="12"/>
      <c r="K278" s="12"/>
      <c r="L278" s="12"/>
      <c r="N278" s="13"/>
    </row>
    <row r="279" spans="2:14" ht="16" x14ac:dyDescent="0.2">
      <c r="B279" s="9"/>
      <c r="D279" s="10"/>
      <c r="F279" s="11"/>
      <c r="G279" s="12"/>
      <c r="H279" s="12"/>
      <c r="I279" s="12"/>
      <c r="J279" s="12"/>
      <c r="K279" s="12"/>
      <c r="L279" s="12"/>
      <c r="N279" s="13"/>
    </row>
    <row r="280" spans="2:14" ht="16" x14ac:dyDescent="0.2">
      <c r="B280" s="9"/>
      <c r="D280" s="10"/>
      <c r="F280" s="11"/>
      <c r="G280" s="12"/>
      <c r="H280" s="12"/>
      <c r="I280" s="12"/>
      <c r="J280" s="12"/>
      <c r="K280" s="12"/>
      <c r="L280" s="12"/>
      <c r="N280" s="13"/>
    </row>
    <row r="281" spans="2:14" ht="16" x14ac:dyDescent="0.2">
      <c r="B281" s="9"/>
      <c r="D281" s="10"/>
      <c r="F281" s="11"/>
      <c r="G281" s="12"/>
      <c r="H281" s="12"/>
      <c r="I281" s="12"/>
      <c r="J281" s="12"/>
      <c r="K281" s="12"/>
      <c r="L281" s="12"/>
      <c r="N281" s="13"/>
    </row>
    <row r="282" spans="2:14" ht="16" x14ac:dyDescent="0.2">
      <c r="B282" s="9"/>
      <c r="D282" s="10"/>
      <c r="F282" s="11"/>
      <c r="G282" s="12"/>
      <c r="H282" s="12"/>
      <c r="I282" s="12"/>
      <c r="J282" s="12"/>
      <c r="K282" s="12"/>
      <c r="L282" s="12"/>
      <c r="N282" s="13"/>
    </row>
    <row r="283" spans="2:14" ht="16" x14ac:dyDescent="0.2">
      <c r="B283" s="9"/>
      <c r="D283" s="10"/>
      <c r="F283" s="11"/>
      <c r="G283" s="12"/>
      <c r="H283" s="12"/>
      <c r="I283" s="12"/>
      <c r="J283" s="12"/>
      <c r="K283" s="12"/>
      <c r="L283" s="12"/>
      <c r="N283" s="13"/>
    </row>
    <row r="284" spans="2:14" ht="16" x14ac:dyDescent="0.2">
      <c r="B284" s="9"/>
      <c r="D284" s="10"/>
      <c r="F284" s="11"/>
      <c r="G284" s="12"/>
      <c r="H284" s="12"/>
      <c r="I284" s="12"/>
      <c r="J284" s="12"/>
      <c r="K284" s="12"/>
      <c r="L284" s="12"/>
      <c r="N284" s="13"/>
    </row>
    <row r="285" spans="2:14" ht="16" x14ac:dyDescent="0.2">
      <c r="B285" s="9"/>
      <c r="D285" s="10"/>
      <c r="F285" s="11"/>
      <c r="G285" s="12"/>
      <c r="H285" s="12"/>
      <c r="I285" s="12"/>
      <c r="J285" s="12"/>
      <c r="K285" s="12"/>
      <c r="L285" s="12"/>
      <c r="N285" s="13"/>
    </row>
    <row r="286" spans="2:14" ht="16" x14ac:dyDescent="0.2">
      <c r="B286" s="9"/>
      <c r="D286" s="10"/>
      <c r="F286" s="11"/>
      <c r="G286" s="12"/>
      <c r="H286" s="12"/>
      <c r="I286" s="12"/>
      <c r="J286" s="12"/>
      <c r="K286" s="12"/>
      <c r="L286" s="12"/>
      <c r="N286" s="13"/>
    </row>
    <row r="287" spans="2:14" ht="16" x14ac:dyDescent="0.2">
      <c r="B287" s="9"/>
      <c r="D287" s="10"/>
      <c r="F287" s="11"/>
      <c r="G287" s="12"/>
      <c r="H287" s="12"/>
      <c r="I287" s="12"/>
      <c r="J287" s="12"/>
      <c r="K287" s="12"/>
      <c r="L287" s="12"/>
      <c r="N287" s="13"/>
    </row>
    <row r="288" spans="2:14" ht="16" x14ac:dyDescent="0.2">
      <c r="B288" s="9"/>
      <c r="D288" s="10"/>
      <c r="F288" s="11"/>
      <c r="G288" s="12"/>
      <c r="H288" s="12"/>
      <c r="I288" s="12"/>
      <c r="J288" s="12"/>
      <c r="K288" s="12"/>
      <c r="L288" s="12"/>
      <c r="N288" s="13"/>
    </row>
    <row r="289" spans="2:14" ht="16" x14ac:dyDescent="0.2">
      <c r="B289" s="9"/>
      <c r="D289" s="10"/>
      <c r="F289" s="11"/>
      <c r="G289" s="12"/>
      <c r="H289" s="12"/>
      <c r="I289" s="12"/>
      <c r="J289" s="12"/>
      <c r="K289" s="12"/>
      <c r="L289" s="12"/>
      <c r="N289" s="13"/>
    </row>
    <row r="290" spans="2:14" ht="16" x14ac:dyDescent="0.2">
      <c r="B290" s="9"/>
      <c r="D290" s="10"/>
      <c r="F290" s="11"/>
      <c r="G290" s="12"/>
      <c r="H290" s="12"/>
      <c r="I290" s="12"/>
      <c r="J290" s="12"/>
      <c r="K290" s="12"/>
      <c r="L290" s="12"/>
      <c r="N290" s="13"/>
    </row>
    <row r="291" spans="2:14" ht="16" x14ac:dyDescent="0.2">
      <c r="B291" s="9"/>
      <c r="D291" s="10"/>
      <c r="F291" s="11"/>
      <c r="G291" s="12"/>
      <c r="H291" s="12"/>
      <c r="I291" s="12"/>
      <c r="J291" s="12"/>
      <c r="K291" s="12"/>
      <c r="L291" s="12"/>
      <c r="N291" s="13"/>
    </row>
    <row r="292" spans="2:14" ht="16" x14ac:dyDescent="0.2">
      <c r="B292" s="9"/>
      <c r="D292" s="10"/>
      <c r="F292" s="11"/>
      <c r="G292" s="12"/>
      <c r="H292" s="12"/>
      <c r="I292" s="12"/>
      <c r="J292" s="12"/>
      <c r="K292" s="12"/>
      <c r="L292" s="12"/>
      <c r="N292" s="13"/>
    </row>
    <row r="293" spans="2:14" ht="16" x14ac:dyDescent="0.2">
      <c r="B293" s="9"/>
      <c r="D293" s="10"/>
      <c r="F293" s="11"/>
      <c r="G293" s="12"/>
      <c r="H293" s="12"/>
      <c r="I293" s="12"/>
      <c r="J293" s="12"/>
      <c r="K293" s="12"/>
      <c r="L293" s="12"/>
      <c r="N293" s="13"/>
    </row>
    <row r="294" spans="2:14" ht="16" x14ac:dyDescent="0.2">
      <c r="B294" s="9"/>
      <c r="D294" s="10"/>
      <c r="F294" s="11"/>
      <c r="G294" s="12"/>
      <c r="H294" s="12"/>
      <c r="I294" s="12"/>
      <c r="J294" s="12"/>
      <c r="K294" s="12"/>
      <c r="L294" s="12"/>
      <c r="N294" s="13"/>
    </row>
    <row r="295" spans="2:14" ht="16" x14ac:dyDescent="0.2">
      <c r="B295" s="9"/>
      <c r="D295" s="10"/>
      <c r="F295" s="11"/>
      <c r="G295" s="12"/>
      <c r="H295" s="12"/>
      <c r="I295" s="12"/>
      <c r="J295" s="12"/>
      <c r="K295" s="12"/>
      <c r="L295" s="12"/>
      <c r="N295" s="13"/>
    </row>
    <row r="296" spans="2:14" ht="16" x14ac:dyDescent="0.2">
      <c r="B296" s="9"/>
      <c r="D296" s="10"/>
      <c r="F296" s="11"/>
      <c r="G296" s="12"/>
      <c r="H296" s="12"/>
      <c r="I296" s="12"/>
      <c r="J296" s="12"/>
      <c r="K296" s="12"/>
      <c r="L296" s="12"/>
      <c r="N296" s="13"/>
    </row>
    <row r="297" spans="2:14" ht="16" x14ac:dyDescent="0.2">
      <c r="B297" s="9"/>
      <c r="D297" s="10"/>
      <c r="F297" s="11"/>
      <c r="G297" s="12"/>
      <c r="H297" s="12"/>
      <c r="I297" s="12"/>
      <c r="J297" s="12"/>
      <c r="K297" s="12"/>
      <c r="L297" s="12"/>
      <c r="N297" s="13"/>
    </row>
    <row r="298" spans="2:14" ht="16" x14ac:dyDescent="0.2">
      <c r="B298" s="9"/>
      <c r="D298" s="10"/>
      <c r="F298" s="11"/>
      <c r="G298" s="12"/>
      <c r="H298" s="12"/>
      <c r="I298" s="12"/>
      <c r="J298" s="12"/>
      <c r="K298" s="12"/>
      <c r="L298" s="12"/>
      <c r="N298" s="13"/>
    </row>
    <row r="299" spans="2:14" ht="16" x14ac:dyDescent="0.2">
      <c r="B299" s="9"/>
      <c r="D299" s="10"/>
      <c r="F299" s="11"/>
      <c r="G299" s="12"/>
      <c r="H299" s="12"/>
      <c r="I299" s="12"/>
      <c r="J299" s="12"/>
      <c r="K299" s="12"/>
      <c r="L299" s="12"/>
      <c r="N299" s="13"/>
    </row>
    <row r="300" spans="2:14" ht="16" x14ac:dyDescent="0.2">
      <c r="B300" s="9"/>
      <c r="D300" s="10"/>
      <c r="F300" s="11"/>
      <c r="G300" s="12"/>
      <c r="H300" s="12"/>
      <c r="I300" s="12"/>
      <c r="J300" s="12"/>
      <c r="K300" s="12"/>
      <c r="L300" s="12"/>
      <c r="N300" s="13"/>
    </row>
    <row r="301" spans="2:14" ht="16" x14ac:dyDescent="0.2">
      <c r="B301" s="9"/>
      <c r="D301" s="10"/>
      <c r="F301" s="11"/>
      <c r="G301" s="12"/>
      <c r="H301" s="12"/>
      <c r="I301" s="12"/>
      <c r="J301" s="12"/>
      <c r="K301" s="12"/>
      <c r="L301" s="12"/>
      <c r="N301" s="13"/>
    </row>
    <row r="302" spans="2:14" ht="16" x14ac:dyDescent="0.2">
      <c r="B302" s="9"/>
      <c r="D302" s="10"/>
      <c r="F302" s="11"/>
      <c r="G302" s="12"/>
      <c r="H302" s="12"/>
      <c r="I302" s="12"/>
      <c r="J302" s="12"/>
      <c r="K302" s="12"/>
      <c r="L302" s="12"/>
      <c r="N302" s="13"/>
    </row>
    <row r="303" spans="2:14" ht="16" x14ac:dyDescent="0.2">
      <c r="B303" s="9"/>
      <c r="D303" s="10"/>
      <c r="F303" s="11"/>
      <c r="G303" s="12"/>
      <c r="H303" s="12"/>
      <c r="I303" s="12"/>
      <c r="J303" s="12"/>
      <c r="K303" s="12"/>
      <c r="L303" s="12"/>
      <c r="N303" s="13"/>
    </row>
    <row r="304" spans="2:14" ht="16" x14ac:dyDescent="0.2">
      <c r="B304" s="9"/>
      <c r="D304" s="10"/>
      <c r="F304" s="11"/>
      <c r="G304" s="12"/>
      <c r="H304" s="12"/>
      <c r="I304" s="12"/>
      <c r="J304" s="12"/>
      <c r="K304" s="12"/>
      <c r="L304" s="12"/>
      <c r="N304" s="13"/>
    </row>
    <row r="305" spans="2:14" ht="16" x14ac:dyDescent="0.2">
      <c r="B305" s="9"/>
      <c r="D305" s="10"/>
      <c r="F305" s="11"/>
      <c r="G305" s="12"/>
      <c r="H305" s="12"/>
      <c r="I305" s="12"/>
      <c r="J305" s="12"/>
      <c r="K305" s="12"/>
      <c r="L305" s="12"/>
      <c r="N305" s="13"/>
    </row>
    <row r="306" spans="2:14" ht="16" x14ac:dyDescent="0.2">
      <c r="B306" s="9"/>
      <c r="D306" s="10"/>
      <c r="F306" s="11"/>
      <c r="G306" s="12"/>
      <c r="H306" s="12"/>
      <c r="I306" s="12"/>
      <c r="J306" s="12"/>
      <c r="K306" s="12"/>
      <c r="L306" s="12"/>
      <c r="N306" s="13"/>
    </row>
    <row r="307" spans="2:14" ht="16" x14ac:dyDescent="0.2">
      <c r="B307" s="9"/>
      <c r="D307" s="10"/>
      <c r="F307" s="11"/>
      <c r="G307" s="12"/>
      <c r="H307" s="12"/>
      <c r="I307" s="12"/>
      <c r="J307" s="12"/>
      <c r="K307" s="12"/>
      <c r="L307" s="12"/>
      <c r="N307" s="13"/>
    </row>
    <row r="308" spans="2:14" ht="16" x14ac:dyDescent="0.2">
      <c r="B308" s="9"/>
      <c r="D308" s="10"/>
      <c r="F308" s="11"/>
      <c r="G308" s="12"/>
      <c r="H308" s="12"/>
      <c r="I308" s="12"/>
      <c r="J308" s="12"/>
      <c r="K308" s="12"/>
      <c r="L308" s="12"/>
      <c r="N308" s="13"/>
    </row>
    <row r="309" spans="2:14" ht="16" x14ac:dyDescent="0.2">
      <c r="B309" s="9"/>
      <c r="D309" s="10"/>
      <c r="F309" s="11"/>
      <c r="G309" s="12"/>
      <c r="H309" s="12"/>
      <c r="I309" s="12"/>
      <c r="J309" s="12"/>
      <c r="K309" s="12"/>
      <c r="L309" s="12"/>
      <c r="N309" s="13"/>
    </row>
    <row r="310" spans="2:14" ht="16" x14ac:dyDescent="0.2">
      <c r="B310" s="9"/>
      <c r="D310" s="10"/>
      <c r="F310" s="11"/>
      <c r="G310" s="12"/>
      <c r="H310" s="12"/>
      <c r="I310" s="12"/>
      <c r="J310" s="12"/>
      <c r="K310" s="12"/>
      <c r="L310" s="12"/>
      <c r="N310" s="13"/>
    </row>
    <row r="311" spans="2:14" ht="16" x14ac:dyDescent="0.2">
      <c r="B311" s="9"/>
      <c r="D311" s="10"/>
      <c r="F311" s="11"/>
      <c r="G311" s="12"/>
      <c r="H311" s="12"/>
      <c r="I311" s="12"/>
      <c r="J311" s="12"/>
      <c r="K311" s="12"/>
      <c r="L311" s="12"/>
      <c r="N311" s="13"/>
    </row>
    <row r="312" spans="2:14" ht="16" x14ac:dyDescent="0.2">
      <c r="B312" s="9"/>
      <c r="D312" s="10"/>
      <c r="F312" s="11"/>
      <c r="G312" s="12"/>
      <c r="H312" s="12"/>
      <c r="I312" s="12"/>
      <c r="J312" s="12"/>
      <c r="K312" s="12"/>
      <c r="L312" s="12"/>
      <c r="N312" s="13"/>
    </row>
    <row r="313" spans="2:14" ht="16" x14ac:dyDescent="0.2">
      <c r="B313" s="9"/>
      <c r="D313" s="10"/>
      <c r="F313" s="11"/>
      <c r="G313" s="12"/>
      <c r="H313" s="12"/>
      <c r="I313" s="12"/>
      <c r="J313" s="12"/>
      <c r="K313" s="12"/>
      <c r="L313" s="12"/>
      <c r="N313" s="13"/>
    </row>
    <row r="314" spans="2:14" ht="16" x14ac:dyDescent="0.2">
      <c r="B314" s="9"/>
      <c r="D314" s="10"/>
      <c r="F314" s="11"/>
      <c r="G314" s="12"/>
      <c r="H314" s="12"/>
      <c r="I314" s="12"/>
      <c r="J314" s="12"/>
      <c r="K314" s="12"/>
      <c r="L314" s="12"/>
      <c r="N314" s="13"/>
    </row>
    <row r="315" spans="2:14" ht="16" x14ac:dyDescent="0.2">
      <c r="B315" s="9"/>
      <c r="D315" s="10"/>
      <c r="F315" s="11"/>
      <c r="G315" s="12"/>
      <c r="H315" s="12"/>
      <c r="I315" s="12"/>
      <c r="J315" s="12"/>
      <c r="K315" s="12"/>
      <c r="L315" s="12"/>
      <c r="N315" s="13"/>
    </row>
    <row r="316" spans="2:14" ht="16" x14ac:dyDescent="0.2">
      <c r="B316" s="9"/>
      <c r="D316" s="10"/>
      <c r="F316" s="11"/>
      <c r="G316" s="12"/>
      <c r="H316" s="12"/>
      <c r="I316" s="12"/>
      <c r="J316" s="12"/>
      <c r="K316" s="12"/>
      <c r="L316" s="12"/>
      <c r="N316" s="13"/>
    </row>
    <row r="317" spans="2:14" ht="16" x14ac:dyDescent="0.2">
      <c r="B317" s="9"/>
      <c r="D317" s="10"/>
      <c r="F317" s="11"/>
      <c r="G317" s="12"/>
      <c r="H317" s="12"/>
      <c r="I317" s="12"/>
      <c r="J317" s="12"/>
      <c r="K317" s="12"/>
      <c r="L317" s="12"/>
      <c r="N317" s="13"/>
    </row>
    <row r="318" spans="2:14" ht="16" x14ac:dyDescent="0.2">
      <c r="B318" s="9"/>
      <c r="D318" s="10"/>
      <c r="F318" s="11"/>
      <c r="G318" s="12"/>
      <c r="H318" s="12"/>
      <c r="I318" s="12"/>
      <c r="J318" s="12"/>
      <c r="K318" s="12"/>
      <c r="L318" s="12"/>
      <c r="N318" s="13"/>
    </row>
    <row r="319" spans="2:14" ht="16" x14ac:dyDescent="0.2">
      <c r="B319" s="9"/>
      <c r="D319" s="10"/>
      <c r="F319" s="11"/>
      <c r="G319" s="12"/>
      <c r="H319" s="12"/>
      <c r="I319" s="12"/>
      <c r="J319" s="12"/>
      <c r="K319" s="12"/>
      <c r="L319" s="12"/>
      <c r="N319" s="13"/>
    </row>
    <row r="320" spans="2:14" ht="16" x14ac:dyDescent="0.2">
      <c r="B320" s="9"/>
      <c r="D320" s="10"/>
      <c r="F320" s="11"/>
      <c r="G320" s="12"/>
      <c r="H320" s="12"/>
      <c r="I320" s="12"/>
      <c r="J320" s="12"/>
      <c r="K320" s="12"/>
      <c r="L320" s="12"/>
      <c r="N320" s="13"/>
    </row>
    <row r="321" spans="2:14" ht="16" x14ac:dyDescent="0.2">
      <c r="B321" s="9"/>
      <c r="D321" s="10"/>
      <c r="F321" s="11"/>
      <c r="G321" s="12"/>
      <c r="H321" s="12"/>
      <c r="I321" s="12"/>
      <c r="J321" s="12"/>
      <c r="K321" s="12"/>
      <c r="L321" s="12"/>
      <c r="N321" s="13"/>
    </row>
    <row r="322" spans="2:14" ht="16" x14ac:dyDescent="0.2">
      <c r="B322" s="9"/>
      <c r="D322" s="10"/>
      <c r="F322" s="11"/>
      <c r="G322" s="12"/>
      <c r="H322" s="12"/>
      <c r="I322" s="12"/>
      <c r="J322" s="12"/>
      <c r="K322" s="12"/>
      <c r="L322" s="12"/>
      <c r="N322" s="13"/>
    </row>
    <row r="323" spans="2:14" ht="16" x14ac:dyDescent="0.2">
      <c r="B323" s="9"/>
      <c r="D323" s="10"/>
      <c r="F323" s="11"/>
      <c r="G323" s="12"/>
      <c r="H323" s="12"/>
      <c r="I323" s="12"/>
      <c r="J323" s="12"/>
      <c r="K323" s="12"/>
      <c r="L323" s="12"/>
      <c r="N323" s="13"/>
    </row>
    <row r="324" spans="2:14" ht="16" x14ac:dyDescent="0.2">
      <c r="B324" s="9"/>
      <c r="D324" s="10"/>
      <c r="F324" s="11"/>
      <c r="G324" s="12"/>
      <c r="H324" s="12"/>
      <c r="I324" s="12"/>
      <c r="J324" s="12"/>
      <c r="K324" s="12"/>
      <c r="L324" s="12"/>
      <c r="N324" s="13"/>
    </row>
    <row r="325" spans="2:14" ht="16" x14ac:dyDescent="0.2">
      <c r="B325" s="9"/>
      <c r="D325" s="10"/>
      <c r="F325" s="11"/>
      <c r="G325" s="12"/>
      <c r="H325" s="12"/>
      <c r="I325" s="12"/>
      <c r="J325" s="12"/>
      <c r="K325" s="12"/>
      <c r="L325" s="12"/>
      <c r="N325" s="13"/>
    </row>
    <row r="326" spans="2:14" ht="16" x14ac:dyDescent="0.2">
      <c r="B326" s="9"/>
      <c r="D326" s="10"/>
      <c r="F326" s="11"/>
      <c r="G326" s="12"/>
      <c r="H326" s="12"/>
      <c r="I326" s="12"/>
      <c r="J326" s="12"/>
      <c r="K326" s="12"/>
      <c r="L326" s="12"/>
      <c r="N326" s="13"/>
    </row>
    <row r="327" spans="2:14" ht="16" x14ac:dyDescent="0.2">
      <c r="B327" s="9"/>
      <c r="D327" s="10"/>
      <c r="F327" s="11"/>
      <c r="G327" s="12"/>
      <c r="H327" s="12"/>
      <c r="I327" s="12"/>
      <c r="J327" s="12"/>
      <c r="K327" s="12"/>
      <c r="L327" s="12"/>
      <c r="N327" s="13"/>
    </row>
    <row r="328" spans="2:14" ht="16" x14ac:dyDescent="0.2">
      <c r="B328" s="9"/>
      <c r="D328" s="10"/>
      <c r="F328" s="11"/>
      <c r="G328" s="12"/>
      <c r="H328" s="12"/>
      <c r="I328" s="12"/>
      <c r="J328" s="12"/>
      <c r="K328" s="12"/>
      <c r="L328" s="12"/>
      <c r="N328" s="13"/>
    </row>
    <row r="329" spans="2:14" ht="16" x14ac:dyDescent="0.2">
      <c r="B329" s="9"/>
      <c r="D329" s="10"/>
      <c r="F329" s="11"/>
      <c r="G329" s="12"/>
      <c r="H329" s="12"/>
      <c r="I329" s="12"/>
      <c r="J329" s="12"/>
      <c r="K329" s="12"/>
      <c r="L329" s="12"/>
      <c r="N329" s="13"/>
    </row>
    <row r="330" spans="2:14" ht="16" x14ac:dyDescent="0.2">
      <c r="B330" s="9"/>
      <c r="D330" s="10"/>
      <c r="F330" s="11"/>
      <c r="G330" s="12"/>
      <c r="H330" s="12"/>
      <c r="I330" s="12"/>
      <c r="J330" s="12"/>
      <c r="K330" s="12"/>
      <c r="L330" s="12"/>
      <c r="N330" s="13"/>
    </row>
    <row r="331" spans="2:14" ht="16" x14ac:dyDescent="0.2">
      <c r="B331" s="9"/>
      <c r="D331" s="10"/>
      <c r="F331" s="11"/>
      <c r="G331" s="12"/>
      <c r="H331" s="12"/>
      <c r="I331" s="12"/>
      <c r="J331" s="12"/>
      <c r="K331" s="12"/>
      <c r="L331" s="12"/>
      <c r="N331" s="13"/>
    </row>
    <row r="332" spans="2:14" ht="16" x14ac:dyDescent="0.2">
      <c r="B332" s="9"/>
      <c r="D332" s="10"/>
      <c r="F332" s="11"/>
      <c r="G332" s="12"/>
      <c r="H332" s="12"/>
      <c r="I332" s="12"/>
      <c r="J332" s="12"/>
      <c r="K332" s="12"/>
      <c r="L332" s="12"/>
      <c r="N332" s="13"/>
    </row>
    <row r="333" spans="2:14" ht="16" x14ac:dyDescent="0.2">
      <c r="B333" s="9"/>
      <c r="D333" s="10"/>
      <c r="F333" s="11"/>
      <c r="G333" s="12"/>
      <c r="H333" s="12"/>
      <c r="I333" s="12"/>
      <c r="J333" s="12"/>
      <c r="K333" s="12"/>
      <c r="L333" s="12"/>
      <c r="N333" s="13"/>
    </row>
    <row r="334" spans="2:14" ht="16" x14ac:dyDescent="0.2">
      <c r="B334" s="9"/>
      <c r="D334" s="10"/>
      <c r="F334" s="11"/>
      <c r="G334" s="12"/>
      <c r="H334" s="12"/>
      <c r="I334" s="12"/>
      <c r="J334" s="12"/>
      <c r="K334" s="12"/>
      <c r="L334" s="12"/>
      <c r="N334" s="13"/>
    </row>
    <row r="335" spans="2:14" ht="16" x14ac:dyDescent="0.2">
      <c r="B335" s="9"/>
      <c r="D335" s="10"/>
      <c r="F335" s="11"/>
      <c r="G335" s="12"/>
      <c r="H335" s="12"/>
      <c r="I335" s="12"/>
      <c r="J335" s="12"/>
      <c r="K335" s="12"/>
      <c r="L335" s="12"/>
      <c r="N335" s="13"/>
    </row>
    <row r="336" spans="2:14" ht="16" x14ac:dyDescent="0.2">
      <c r="B336" s="9"/>
      <c r="D336" s="10"/>
      <c r="F336" s="11"/>
      <c r="G336" s="12"/>
      <c r="H336" s="12"/>
      <c r="I336" s="12"/>
      <c r="J336" s="12"/>
      <c r="K336" s="12"/>
      <c r="L336" s="12"/>
      <c r="N336" s="13"/>
    </row>
    <row r="337" spans="2:14" ht="16" x14ac:dyDescent="0.2">
      <c r="B337" s="9"/>
      <c r="D337" s="10"/>
      <c r="F337" s="11"/>
      <c r="G337" s="12"/>
      <c r="H337" s="12"/>
      <c r="I337" s="12"/>
      <c r="J337" s="12"/>
      <c r="K337" s="12"/>
      <c r="L337" s="12"/>
      <c r="N337" s="13"/>
    </row>
    <row r="338" spans="2:14" ht="16" x14ac:dyDescent="0.2">
      <c r="B338" s="9"/>
      <c r="D338" s="10"/>
      <c r="F338" s="11"/>
      <c r="G338" s="12"/>
      <c r="H338" s="12"/>
      <c r="I338" s="12"/>
      <c r="J338" s="12"/>
      <c r="K338" s="12"/>
      <c r="L338" s="12"/>
      <c r="N338" s="13"/>
    </row>
    <row r="339" spans="2:14" ht="16" x14ac:dyDescent="0.2">
      <c r="B339" s="9"/>
      <c r="D339" s="10"/>
      <c r="F339" s="11"/>
      <c r="G339" s="12"/>
      <c r="H339" s="12"/>
      <c r="I339" s="12"/>
      <c r="J339" s="12"/>
      <c r="K339" s="12"/>
      <c r="L339" s="12"/>
      <c r="N339" s="13"/>
    </row>
    <row r="340" spans="2:14" ht="16" x14ac:dyDescent="0.2">
      <c r="B340" s="9"/>
      <c r="D340" s="10"/>
      <c r="F340" s="11"/>
      <c r="G340" s="12"/>
      <c r="H340" s="12"/>
      <c r="I340" s="12"/>
      <c r="J340" s="12"/>
      <c r="K340" s="12"/>
      <c r="L340" s="12"/>
      <c r="N340" s="13"/>
    </row>
    <row r="341" spans="2:14" ht="16" x14ac:dyDescent="0.2">
      <c r="B341" s="9"/>
      <c r="D341" s="10"/>
      <c r="F341" s="11"/>
      <c r="G341" s="12"/>
      <c r="H341" s="12"/>
      <c r="I341" s="12"/>
      <c r="J341" s="12"/>
      <c r="K341" s="12"/>
      <c r="L341" s="12"/>
      <c r="N341" s="13"/>
    </row>
    <row r="342" spans="2:14" ht="16" x14ac:dyDescent="0.2">
      <c r="B342" s="9"/>
      <c r="D342" s="10"/>
      <c r="F342" s="11"/>
      <c r="G342" s="12"/>
      <c r="H342" s="12"/>
      <c r="I342" s="12"/>
      <c r="J342" s="12"/>
      <c r="K342" s="12"/>
      <c r="L342" s="12"/>
      <c r="N342" s="13"/>
    </row>
    <row r="343" spans="2:14" ht="16" x14ac:dyDescent="0.2">
      <c r="B343" s="9"/>
      <c r="D343" s="10"/>
      <c r="F343" s="11"/>
      <c r="G343" s="12"/>
      <c r="H343" s="12"/>
      <c r="I343" s="12"/>
      <c r="J343" s="12"/>
      <c r="K343" s="12"/>
      <c r="L343" s="12"/>
      <c r="N343" s="13"/>
    </row>
    <row r="344" spans="2:14" ht="16" x14ac:dyDescent="0.2">
      <c r="B344" s="9"/>
      <c r="D344" s="10"/>
      <c r="F344" s="11"/>
      <c r="G344" s="12"/>
      <c r="H344" s="12"/>
      <c r="I344" s="12"/>
      <c r="J344" s="12"/>
      <c r="K344" s="12"/>
      <c r="L344" s="12"/>
      <c r="N344" s="13"/>
    </row>
    <row r="345" spans="2:14" ht="16" x14ac:dyDescent="0.2">
      <c r="B345" s="9"/>
      <c r="D345" s="10"/>
      <c r="F345" s="11"/>
      <c r="G345" s="12"/>
      <c r="H345" s="12"/>
      <c r="I345" s="12"/>
      <c r="J345" s="12"/>
      <c r="K345" s="12"/>
      <c r="L345" s="12"/>
      <c r="N345" s="13"/>
    </row>
    <row r="346" spans="2:14" ht="16" x14ac:dyDescent="0.2">
      <c r="B346" s="9"/>
      <c r="D346" s="10"/>
      <c r="F346" s="11"/>
      <c r="G346" s="12"/>
      <c r="H346" s="12"/>
      <c r="I346" s="12"/>
      <c r="J346" s="12"/>
      <c r="K346" s="12"/>
      <c r="L346" s="12"/>
      <c r="N346" s="13"/>
    </row>
    <row r="347" spans="2:14" ht="16" x14ac:dyDescent="0.2">
      <c r="B347" s="9"/>
      <c r="D347" s="10"/>
      <c r="F347" s="11"/>
      <c r="G347" s="12"/>
      <c r="H347" s="12"/>
      <c r="I347" s="12"/>
      <c r="J347" s="12"/>
      <c r="K347" s="12"/>
      <c r="L347" s="12"/>
      <c r="N347" s="13"/>
    </row>
    <row r="348" spans="2:14" ht="16" x14ac:dyDescent="0.2">
      <c r="B348" s="9"/>
      <c r="D348" s="10"/>
      <c r="F348" s="11"/>
      <c r="G348" s="12"/>
      <c r="H348" s="12"/>
      <c r="I348" s="12"/>
      <c r="J348" s="12"/>
      <c r="K348" s="12"/>
      <c r="L348" s="12"/>
      <c r="N348" s="13"/>
    </row>
    <row r="349" spans="2:14" ht="16" x14ac:dyDescent="0.2">
      <c r="B349" s="9"/>
      <c r="D349" s="10"/>
      <c r="F349" s="11"/>
      <c r="G349" s="12"/>
      <c r="H349" s="12"/>
      <c r="I349" s="12"/>
      <c r="J349" s="12"/>
      <c r="K349" s="12"/>
      <c r="L349" s="12"/>
      <c r="N349" s="13"/>
    </row>
    <row r="350" spans="2:14" ht="16" x14ac:dyDescent="0.2">
      <c r="B350" s="9"/>
      <c r="D350" s="10"/>
      <c r="F350" s="11"/>
      <c r="G350" s="12"/>
      <c r="H350" s="12"/>
      <c r="I350" s="12"/>
      <c r="J350" s="12"/>
      <c r="K350" s="12"/>
      <c r="L350" s="12"/>
      <c r="N350" s="13"/>
    </row>
    <row r="351" spans="2:14" ht="16" x14ac:dyDescent="0.2">
      <c r="B351" s="9"/>
      <c r="D351" s="10"/>
      <c r="F351" s="11"/>
      <c r="G351" s="12"/>
      <c r="H351" s="12"/>
      <c r="I351" s="12"/>
      <c r="J351" s="12"/>
      <c r="K351" s="12"/>
      <c r="L351" s="12"/>
      <c r="N351" s="13"/>
    </row>
    <row r="352" spans="2:14" ht="16" x14ac:dyDescent="0.2">
      <c r="B352" s="9"/>
      <c r="D352" s="10"/>
      <c r="F352" s="11"/>
      <c r="G352" s="12"/>
      <c r="H352" s="12"/>
      <c r="I352" s="12"/>
      <c r="J352" s="12"/>
      <c r="K352" s="12"/>
      <c r="L352" s="12"/>
      <c r="N352" s="13"/>
    </row>
    <row r="353" spans="2:14" ht="16" x14ac:dyDescent="0.2">
      <c r="B353" s="9"/>
      <c r="D353" s="10"/>
      <c r="F353" s="11"/>
      <c r="G353" s="12"/>
      <c r="H353" s="12"/>
      <c r="I353" s="12"/>
      <c r="J353" s="12"/>
      <c r="K353" s="12"/>
      <c r="L353" s="12"/>
      <c r="N353" s="13"/>
    </row>
    <row r="354" spans="2:14" ht="16" x14ac:dyDescent="0.2">
      <c r="B354" s="9"/>
      <c r="D354" s="10"/>
      <c r="F354" s="11"/>
      <c r="G354" s="12"/>
      <c r="H354" s="12"/>
      <c r="I354" s="12"/>
      <c r="J354" s="12"/>
      <c r="K354" s="12"/>
      <c r="L354" s="12"/>
      <c r="N354" s="13"/>
    </row>
    <row r="355" spans="2:14" ht="16" x14ac:dyDescent="0.2">
      <c r="B355" s="9"/>
      <c r="D355" s="10"/>
      <c r="F355" s="11"/>
      <c r="G355" s="12"/>
      <c r="H355" s="12"/>
      <c r="I355" s="12"/>
      <c r="J355" s="12"/>
      <c r="K355" s="12"/>
      <c r="L355" s="12"/>
      <c r="N355" s="13"/>
    </row>
    <row r="356" spans="2:14" ht="16" x14ac:dyDescent="0.2">
      <c r="B356" s="9"/>
      <c r="D356" s="10"/>
      <c r="F356" s="11"/>
      <c r="G356" s="12"/>
      <c r="H356" s="12"/>
      <c r="I356" s="12"/>
      <c r="J356" s="12"/>
      <c r="K356" s="12"/>
      <c r="L356" s="12"/>
      <c r="N356" s="13"/>
    </row>
    <row r="357" spans="2:14" ht="16" x14ac:dyDescent="0.2">
      <c r="B357" s="9"/>
      <c r="D357" s="10"/>
      <c r="F357" s="11"/>
      <c r="G357" s="12"/>
      <c r="H357" s="12"/>
      <c r="I357" s="12"/>
      <c r="J357" s="12"/>
      <c r="K357" s="12"/>
      <c r="L357" s="12"/>
      <c r="N357" s="13"/>
    </row>
    <row r="358" spans="2:14" ht="16" x14ac:dyDescent="0.2">
      <c r="B358" s="9"/>
      <c r="D358" s="10"/>
      <c r="F358" s="11"/>
      <c r="G358" s="12"/>
      <c r="H358" s="12"/>
      <c r="I358" s="12"/>
      <c r="J358" s="12"/>
      <c r="K358" s="12"/>
      <c r="L358" s="12"/>
      <c r="N358" s="13"/>
    </row>
    <row r="359" spans="2:14" ht="16" x14ac:dyDescent="0.2">
      <c r="B359" s="9"/>
      <c r="D359" s="10"/>
      <c r="F359" s="11"/>
      <c r="G359" s="12"/>
      <c r="H359" s="12"/>
      <c r="I359" s="12"/>
      <c r="J359" s="12"/>
      <c r="K359" s="12"/>
      <c r="L359" s="12"/>
      <c r="N359" s="13"/>
    </row>
    <row r="360" spans="2:14" ht="16" x14ac:dyDescent="0.2">
      <c r="B360" s="9"/>
      <c r="D360" s="10"/>
      <c r="F360" s="11"/>
      <c r="G360" s="12"/>
      <c r="H360" s="12"/>
      <c r="I360" s="12"/>
      <c r="J360" s="12"/>
      <c r="K360" s="12"/>
      <c r="L360" s="12"/>
      <c r="N360" s="13"/>
    </row>
    <row r="361" spans="2:14" ht="16" x14ac:dyDescent="0.2">
      <c r="B361" s="9"/>
      <c r="D361" s="10"/>
      <c r="F361" s="11"/>
      <c r="G361" s="12"/>
      <c r="H361" s="12"/>
      <c r="I361" s="12"/>
      <c r="J361" s="12"/>
      <c r="K361" s="12"/>
      <c r="L361" s="12"/>
      <c r="N361" s="13"/>
    </row>
    <row r="362" spans="2:14" ht="16" x14ac:dyDescent="0.2">
      <c r="B362" s="9"/>
      <c r="D362" s="10"/>
      <c r="F362" s="11"/>
      <c r="G362" s="12"/>
      <c r="H362" s="12"/>
      <c r="I362" s="12"/>
      <c r="J362" s="12"/>
      <c r="K362" s="12"/>
      <c r="L362" s="12"/>
      <c r="N362" s="13"/>
    </row>
    <row r="363" spans="2:14" ht="16" x14ac:dyDescent="0.2">
      <c r="B363" s="9"/>
      <c r="D363" s="10"/>
      <c r="F363" s="11"/>
      <c r="G363" s="12"/>
      <c r="H363" s="12"/>
      <c r="I363" s="12"/>
      <c r="J363" s="12"/>
      <c r="K363" s="12"/>
      <c r="L363" s="12"/>
      <c r="N363" s="13"/>
    </row>
    <row r="364" spans="2:14" ht="16" x14ac:dyDescent="0.2">
      <c r="B364" s="9"/>
      <c r="D364" s="10"/>
      <c r="F364" s="11"/>
      <c r="G364" s="12"/>
      <c r="H364" s="12"/>
      <c r="I364" s="12"/>
      <c r="J364" s="12"/>
      <c r="K364" s="12"/>
      <c r="L364" s="12"/>
      <c r="N364" s="13"/>
    </row>
    <row r="365" spans="2:14" ht="16" x14ac:dyDescent="0.2">
      <c r="B365" s="9"/>
      <c r="D365" s="10"/>
      <c r="F365" s="11"/>
      <c r="G365" s="12"/>
      <c r="H365" s="12"/>
      <c r="I365" s="12"/>
      <c r="J365" s="12"/>
      <c r="K365" s="12"/>
      <c r="L365" s="12"/>
      <c r="N365" s="13"/>
    </row>
    <row r="366" spans="2:14" ht="16" x14ac:dyDescent="0.2">
      <c r="B366" s="9"/>
      <c r="D366" s="10"/>
      <c r="F366" s="11"/>
      <c r="G366" s="12"/>
      <c r="H366" s="12"/>
      <c r="I366" s="12"/>
      <c r="J366" s="12"/>
      <c r="K366" s="12"/>
      <c r="L366" s="12"/>
      <c r="N366" s="13"/>
    </row>
    <row r="367" spans="2:14" ht="16" x14ac:dyDescent="0.2">
      <c r="B367" s="9"/>
      <c r="D367" s="10"/>
      <c r="F367" s="11"/>
      <c r="G367" s="12"/>
      <c r="H367" s="12"/>
      <c r="I367" s="12"/>
      <c r="J367" s="12"/>
      <c r="K367" s="12"/>
      <c r="L367" s="12"/>
      <c r="N367" s="13"/>
    </row>
    <row r="368" spans="2:14" ht="16" x14ac:dyDescent="0.2">
      <c r="B368" s="9"/>
      <c r="D368" s="10"/>
      <c r="F368" s="11"/>
      <c r="G368" s="12"/>
      <c r="H368" s="12"/>
      <c r="I368" s="12"/>
      <c r="J368" s="12"/>
      <c r="K368" s="12"/>
      <c r="L368" s="12"/>
      <c r="N368" s="13"/>
    </row>
    <row r="369" spans="2:14" ht="16" x14ac:dyDescent="0.2">
      <c r="B369" s="9"/>
      <c r="D369" s="10"/>
      <c r="F369" s="11"/>
      <c r="G369" s="12"/>
      <c r="H369" s="12"/>
      <c r="I369" s="12"/>
      <c r="J369" s="12"/>
      <c r="K369" s="12"/>
      <c r="L369" s="12"/>
      <c r="N369" s="13"/>
    </row>
    <row r="370" spans="2:14" ht="16" x14ac:dyDescent="0.2">
      <c r="B370" s="9"/>
      <c r="D370" s="10"/>
      <c r="F370" s="11"/>
      <c r="G370" s="12"/>
      <c r="H370" s="12"/>
      <c r="I370" s="12"/>
      <c r="J370" s="12"/>
      <c r="K370" s="12"/>
      <c r="L370" s="12"/>
      <c r="N370" s="13"/>
    </row>
    <row r="371" spans="2:14" ht="16" x14ac:dyDescent="0.2">
      <c r="B371" s="9"/>
      <c r="D371" s="10"/>
      <c r="F371" s="11"/>
      <c r="G371" s="12"/>
      <c r="H371" s="12"/>
      <c r="I371" s="12"/>
      <c r="J371" s="12"/>
      <c r="K371" s="12"/>
      <c r="L371" s="12"/>
      <c r="N371" s="13"/>
    </row>
    <row r="372" spans="2:14" ht="16" x14ac:dyDescent="0.2">
      <c r="B372" s="9"/>
      <c r="D372" s="10"/>
      <c r="F372" s="11"/>
      <c r="G372" s="12"/>
      <c r="H372" s="12"/>
      <c r="I372" s="12"/>
      <c r="J372" s="12"/>
      <c r="K372" s="12"/>
      <c r="L372" s="12"/>
      <c r="N372" s="13"/>
    </row>
    <row r="373" spans="2:14" ht="16" x14ac:dyDescent="0.2">
      <c r="B373" s="9"/>
      <c r="D373" s="10"/>
      <c r="F373" s="11"/>
      <c r="G373" s="12"/>
      <c r="H373" s="12"/>
      <c r="I373" s="12"/>
      <c r="J373" s="12"/>
      <c r="K373" s="12"/>
      <c r="L373" s="12"/>
      <c r="N373" s="13"/>
    </row>
    <row r="374" spans="2:14" ht="16" x14ac:dyDescent="0.2">
      <c r="B374" s="9"/>
      <c r="D374" s="10"/>
      <c r="F374" s="11"/>
      <c r="G374" s="12"/>
      <c r="H374" s="12"/>
      <c r="I374" s="12"/>
      <c r="J374" s="12"/>
      <c r="K374" s="12"/>
      <c r="L374" s="12"/>
      <c r="N374" s="13"/>
    </row>
    <row r="375" spans="2:14" ht="16" x14ac:dyDescent="0.2">
      <c r="B375" s="9"/>
      <c r="D375" s="10"/>
      <c r="F375" s="11"/>
      <c r="G375" s="12"/>
      <c r="H375" s="12"/>
      <c r="I375" s="12"/>
      <c r="J375" s="12"/>
      <c r="K375" s="12"/>
      <c r="L375" s="12"/>
      <c r="N375" s="13"/>
    </row>
    <row r="376" spans="2:14" ht="16" x14ac:dyDescent="0.2">
      <c r="B376" s="9"/>
      <c r="D376" s="10"/>
      <c r="F376" s="11"/>
      <c r="G376" s="12"/>
      <c r="H376" s="12"/>
      <c r="I376" s="12"/>
      <c r="J376" s="12"/>
      <c r="K376" s="12"/>
      <c r="L376" s="12"/>
      <c r="N376" s="13"/>
    </row>
    <row r="377" spans="2:14" ht="16" x14ac:dyDescent="0.2">
      <c r="B377" s="9"/>
      <c r="D377" s="10"/>
      <c r="F377" s="11"/>
      <c r="G377" s="12"/>
      <c r="H377" s="12"/>
      <c r="I377" s="12"/>
      <c r="J377" s="12"/>
      <c r="K377" s="12"/>
      <c r="L377" s="12"/>
      <c r="N377" s="13"/>
    </row>
    <row r="378" spans="2:14" ht="16" x14ac:dyDescent="0.2">
      <c r="B378" s="9"/>
      <c r="D378" s="10"/>
      <c r="F378" s="11"/>
      <c r="G378" s="12"/>
      <c r="H378" s="12"/>
      <c r="I378" s="12"/>
      <c r="J378" s="12"/>
      <c r="K378" s="12"/>
      <c r="L378" s="12"/>
      <c r="N378" s="13"/>
    </row>
    <row r="379" spans="2:14" ht="16" x14ac:dyDescent="0.2">
      <c r="B379" s="9"/>
      <c r="D379" s="10"/>
      <c r="F379" s="11"/>
      <c r="G379" s="12"/>
      <c r="H379" s="12"/>
      <c r="I379" s="12"/>
      <c r="J379" s="12"/>
      <c r="K379" s="12"/>
      <c r="L379" s="12"/>
      <c r="N379" s="13"/>
    </row>
    <row r="380" spans="2:14" ht="16" x14ac:dyDescent="0.2">
      <c r="B380" s="9"/>
      <c r="D380" s="10"/>
      <c r="F380" s="11"/>
      <c r="G380" s="12"/>
      <c r="H380" s="12"/>
      <c r="I380" s="12"/>
      <c r="J380" s="12"/>
      <c r="K380" s="12"/>
      <c r="L380" s="12"/>
      <c r="N380" s="13"/>
    </row>
    <row r="381" spans="2:14" ht="16" x14ac:dyDescent="0.2">
      <c r="B381" s="9"/>
      <c r="D381" s="10"/>
      <c r="F381" s="11"/>
      <c r="G381" s="12"/>
      <c r="H381" s="12"/>
      <c r="I381" s="12"/>
      <c r="J381" s="12"/>
      <c r="K381" s="12"/>
      <c r="L381" s="12"/>
      <c r="N381" s="13"/>
    </row>
    <row r="382" spans="2:14" ht="16" x14ac:dyDescent="0.2">
      <c r="B382" s="9"/>
      <c r="D382" s="10"/>
      <c r="F382" s="11"/>
      <c r="G382" s="12"/>
      <c r="H382" s="12"/>
      <c r="I382" s="12"/>
      <c r="J382" s="12"/>
      <c r="K382" s="12"/>
      <c r="L382" s="12"/>
      <c r="N382" s="13"/>
    </row>
    <row r="383" spans="2:14" ht="16" x14ac:dyDescent="0.2">
      <c r="B383" s="9"/>
      <c r="D383" s="10"/>
      <c r="F383" s="11"/>
      <c r="G383" s="12"/>
      <c r="H383" s="12"/>
      <c r="I383" s="12"/>
      <c r="J383" s="12"/>
      <c r="K383" s="12"/>
      <c r="L383" s="12"/>
      <c r="N383" s="13"/>
    </row>
    <row r="384" spans="2:14" ht="16" x14ac:dyDescent="0.2">
      <c r="B384" s="9"/>
      <c r="D384" s="10"/>
      <c r="F384" s="11"/>
      <c r="G384" s="12"/>
      <c r="H384" s="12"/>
      <c r="I384" s="12"/>
      <c r="J384" s="12"/>
      <c r="K384" s="12"/>
      <c r="L384" s="12"/>
      <c r="N384" s="13"/>
    </row>
    <row r="385" spans="2:14" ht="16" x14ac:dyDescent="0.2">
      <c r="B385" s="9"/>
      <c r="D385" s="10"/>
      <c r="F385" s="11"/>
      <c r="G385" s="12"/>
      <c r="H385" s="12"/>
      <c r="I385" s="12"/>
      <c r="J385" s="12"/>
      <c r="K385" s="12"/>
      <c r="L385" s="12"/>
      <c r="N385" s="13"/>
    </row>
    <row r="386" spans="2:14" ht="16" x14ac:dyDescent="0.2">
      <c r="B386" s="9"/>
      <c r="D386" s="10"/>
      <c r="F386" s="11"/>
      <c r="G386" s="12"/>
      <c r="H386" s="12"/>
      <c r="I386" s="12"/>
      <c r="J386" s="12"/>
      <c r="K386" s="12"/>
      <c r="L386" s="12"/>
      <c r="N386" s="13"/>
    </row>
    <row r="387" spans="2:14" ht="16" x14ac:dyDescent="0.2">
      <c r="B387" s="9"/>
      <c r="D387" s="10"/>
      <c r="F387" s="11"/>
      <c r="G387" s="12"/>
      <c r="H387" s="12"/>
      <c r="I387" s="12"/>
      <c r="J387" s="12"/>
      <c r="K387" s="12"/>
      <c r="L387" s="12"/>
      <c r="N387" s="13"/>
    </row>
    <row r="388" spans="2:14" ht="16" x14ac:dyDescent="0.2">
      <c r="B388" s="9"/>
      <c r="D388" s="10"/>
      <c r="F388" s="11"/>
      <c r="G388" s="12"/>
      <c r="H388" s="12"/>
      <c r="I388" s="12"/>
      <c r="J388" s="12"/>
      <c r="K388" s="12"/>
      <c r="L388" s="12"/>
      <c r="N388" s="13"/>
    </row>
    <row r="389" spans="2:14" ht="16" x14ac:dyDescent="0.2">
      <c r="B389" s="9"/>
      <c r="D389" s="10"/>
      <c r="F389" s="11"/>
      <c r="G389" s="12"/>
      <c r="H389" s="12"/>
      <c r="I389" s="12"/>
      <c r="J389" s="12"/>
      <c r="K389" s="12"/>
      <c r="L389" s="12"/>
      <c r="N389" s="13"/>
    </row>
    <row r="390" spans="2:14" ht="16" x14ac:dyDescent="0.2">
      <c r="B390" s="9"/>
      <c r="D390" s="10"/>
      <c r="F390" s="11"/>
      <c r="G390" s="12"/>
      <c r="H390" s="12"/>
      <c r="I390" s="12"/>
      <c r="J390" s="12"/>
      <c r="K390" s="12"/>
      <c r="L390" s="12"/>
      <c r="N390" s="13"/>
    </row>
    <row r="391" spans="2:14" ht="16" x14ac:dyDescent="0.2">
      <c r="B391" s="9"/>
      <c r="D391" s="10"/>
      <c r="F391" s="11"/>
      <c r="G391" s="12"/>
      <c r="H391" s="12"/>
      <c r="I391" s="12"/>
      <c r="J391" s="12"/>
      <c r="K391" s="12"/>
      <c r="L391" s="12"/>
      <c r="N391" s="13"/>
    </row>
    <row r="392" spans="2:14" ht="16" x14ac:dyDescent="0.2">
      <c r="B392" s="9"/>
      <c r="D392" s="10"/>
      <c r="F392" s="11"/>
      <c r="G392" s="12"/>
      <c r="H392" s="12"/>
      <c r="I392" s="12"/>
      <c r="J392" s="12"/>
      <c r="K392" s="12"/>
      <c r="L392" s="12"/>
      <c r="N392" s="13"/>
    </row>
    <row r="393" spans="2:14" ht="16" x14ac:dyDescent="0.2">
      <c r="B393" s="9"/>
      <c r="D393" s="10"/>
      <c r="F393" s="11"/>
      <c r="G393" s="12"/>
      <c r="H393" s="12"/>
      <c r="I393" s="12"/>
      <c r="J393" s="12"/>
      <c r="K393" s="12"/>
      <c r="L393" s="12"/>
      <c r="N393" s="13"/>
    </row>
    <row r="394" spans="2:14" ht="16" x14ac:dyDescent="0.2">
      <c r="B394" s="9"/>
      <c r="D394" s="10"/>
      <c r="F394" s="11"/>
      <c r="G394" s="12"/>
      <c r="H394" s="12"/>
      <c r="I394" s="12"/>
      <c r="J394" s="12"/>
      <c r="K394" s="12"/>
      <c r="L394" s="12"/>
      <c r="N394" s="13"/>
    </row>
    <row r="395" spans="2:14" ht="16" x14ac:dyDescent="0.2">
      <c r="B395" s="9"/>
      <c r="D395" s="10"/>
      <c r="F395" s="11"/>
      <c r="G395" s="12"/>
      <c r="H395" s="12"/>
      <c r="I395" s="12"/>
      <c r="J395" s="12"/>
      <c r="K395" s="12"/>
      <c r="L395" s="12"/>
      <c r="N395" s="13"/>
    </row>
    <row r="396" spans="2:14" ht="16" x14ac:dyDescent="0.2">
      <c r="B396" s="9"/>
      <c r="D396" s="10"/>
      <c r="F396" s="11"/>
      <c r="G396" s="12"/>
      <c r="H396" s="12"/>
      <c r="I396" s="12"/>
      <c r="J396" s="12"/>
      <c r="K396" s="12"/>
      <c r="L396" s="12"/>
      <c r="N396" s="13"/>
    </row>
    <row r="397" spans="2:14" ht="16" x14ac:dyDescent="0.2">
      <c r="B397" s="9"/>
      <c r="D397" s="10"/>
      <c r="F397" s="11"/>
      <c r="G397" s="12"/>
      <c r="H397" s="12"/>
      <c r="I397" s="12"/>
      <c r="J397" s="12"/>
      <c r="K397" s="12"/>
      <c r="L397" s="12"/>
      <c r="N397" s="13"/>
    </row>
    <row r="398" spans="2:14" ht="16" x14ac:dyDescent="0.2">
      <c r="B398" s="9"/>
      <c r="D398" s="10"/>
      <c r="F398" s="11"/>
      <c r="G398" s="12"/>
      <c r="H398" s="12"/>
      <c r="I398" s="12"/>
      <c r="J398" s="12"/>
      <c r="K398" s="12"/>
      <c r="L398" s="12"/>
      <c r="N398" s="13"/>
    </row>
    <row r="399" spans="2:14" ht="16" x14ac:dyDescent="0.2">
      <c r="B399" s="9"/>
      <c r="D399" s="10"/>
      <c r="F399" s="11"/>
      <c r="G399" s="12"/>
      <c r="H399" s="12"/>
      <c r="I399" s="12"/>
      <c r="J399" s="12"/>
      <c r="K399" s="12"/>
      <c r="L399" s="12"/>
      <c r="N399" s="13"/>
    </row>
    <row r="400" spans="2:14" ht="16" x14ac:dyDescent="0.2">
      <c r="B400" s="9"/>
      <c r="D400" s="10"/>
      <c r="F400" s="11"/>
      <c r="G400" s="12"/>
      <c r="H400" s="12"/>
      <c r="I400" s="12"/>
      <c r="J400" s="12"/>
      <c r="K400" s="12"/>
      <c r="L400" s="12"/>
      <c r="N400" s="13"/>
    </row>
    <row r="401" spans="2:14" ht="16" x14ac:dyDescent="0.2">
      <c r="B401" s="9"/>
      <c r="D401" s="10"/>
      <c r="F401" s="11"/>
      <c r="G401" s="12"/>
      <c r="H401" s="12"/>
      <c r="I401" s="12"/>
      <c r="J401" s="12"/>
      <c r="K401" s="12"/>
      <c r="L401" s="12"/>
      <c r="N401" s="13"/>
    </row>
    <row r="402" spans="2:14" ht="16" x14ac:dyDescent="0.2">
      <c r="B402" s="9"/>
      <c r="D402" s="10"/>
      <c r="F402" s="11"/>
      <c r="G402" s="12"/>
      <c r="H402" s="12"/>
      <c r="I402" s="12"/>
      <c r="J402" s="12"/>
      <c r="K402" s="12"/>
      <c r="L402" s="12"/>
      <c r="N402" s="13"/>
    </row>
    <row r="403" spans="2:14" ht="16" x14ac:dyDescent="0.2">
      <c r="B403" s="9"/>
      <c r="D403" s="10"/>
      <c r="F403" s="11"/>
      <c r="G403" s="12"/>
      <c r="H403" s="12"/>
      <c r="I403" s="12"/>
      <c r="J403" s="12"/>
      <c r="K403" s="12"/>
      <c r="L403" s="12"/>
      <c r="N403" s="13"/>
    </row>
    <row r="404" spans="2:14" ht="16" x14ac:dyDescent="0.2">
      <c r="B404" s="9"/>
      <c r="D404" s="10"/>
      <c r="F404" s="11"/>
      <c r="G404" s="12"/>
      <c r="H404" s="12"/>
      <c r="I404" s="12"/>
      <c r="J404" s="12"/>
      <c r="K404" s="12"/>
      <c r="L404" s="12"/>
      <c r="N404" s="13"/>
    </row>
    <row r="405" spans="2:14" ht="16" x14ac:dyDescent="0.2">
      <c r="B405" s="9"/>
      <c r="D405" s="10"/>
      <c r="F405" s="11"/>
      <c r="G405" s="12"/>
      <c r="H405" s="12"/>
      <c r="I405" s="12"/>
      <c r="J405" s="12"/>
      <c r="K405" s="12"/>
      <c r="L405" s="12"/>
      <c r="N405" s="13"/>
    </row>
    <row r="406" spans="2:14" ht="16" x14ac:dyDescent="0.2">
      <c r="B406" s="9"/>
      <c r="D406" s="10"/>
      <c r="F406" s="11"/>
      <c r="G406" s="12"/>
      <c r="H406" s="12"/>
      <c r="I406" s="12"/>
      <c r="J406" s="12"/>
      <c r="K406" s="12"/>
      <c r="L406" s="12"/>
      <c r="N406" s="13"/>
    </row>
    <row r="407" spans="2:14" ht="16" x14ac:dyDescent="0.2">
      <c r="B407" s="9"/>
      <c r="D407" s="10"/>
      <c r="F407" s="11"/>
      <c r="G407" s="12"/>
      <c r="H407" s="12"/>
      <c r="I407" s="12"/>
      <c r="J407" s="12"/>
      <c r="K407" s="12"/>
      <c r="L407" s="12"/>
      <c r="N407" s="13"/>
    </row>
    <row r="408" spans="2:14" ht="16" x14ac:dyDescent="0.2">
      <c r="B408" s="9"/>
      <c r="D408" s="10"/>
      <c r="F408" s="11"/>
      <c r="G408" s="12"/>
      <c r="H408" s="12"/>
      <c r="I408" s="12"/>
      <c r="J408" s="12"/>
      <c r="K408" s="12"/>
      <c r="L408" s="12"/>
      <c r="N408" s="13"/>
    </row>
    <row r="409" spans="2:14" ht="16" x14ac:dyDescent="0.2">
      <c r="B409" s="9"/>
      <c r="D409" s="10"/>
      <c r="F409" s="11"/>
      <c r="G409" s="12"/>
      <c r="H409" s="12"/>
      <c r="I409" s="12"/>
      <c r="J409" s="12"/>
      <c r="K409" s="12"/>
      <c r="L409" s="12"/>
      <c r="N409" s="13"/>
    </row>
    <row r="410" spans="2:14" ht="16" x14ac:dyDescent="0.2">
      <c r="B410" s="9"/>
      <c r="D410" s="10"/>
      <c r="F410" s="11"/>
      <c r="G410" s="12"/>
      <c r="H410" s="12"/>
      <c r="I410" s="12"/>
      <c r="J410" s="12"/>
      <c r="K410" s="12"/>
      <c r="L410" s="12"/>
      <c r="N410" s="13"/>
    </row>
    <row r="411" spans="2:14" ht="16" x14ac:dyDescent="0.2">
      <c r="B411" s="9"/>
      <c r="D411" s="10"/>
      <c r="F411" s="11"/>
      <c r="G411" s="12"/>
      <c r="H411" s="12"/>
      <c r="I411" s="12"/>
      <c r="J411" s="12"/>
      <c r="K411" s="12"/>
      <c r="L411" s="12"/>
      <c r="N411" s="13"/>
    </row>
    <row r="412" spans="2:14" ht="16" x14ac:dyDescent="0.2">
      <c r="B412" s="9"/>
      <c r="D412" s="10"/>
      <c r="F412" s="11"/>
      <c r="G412" s="12"/>
      <c r="H412" s="12"/>
      <c r="I412" s="12"/>
      <c r="J412" s="12"/>
      <c r="K412" s="12"/>
      <c r="L412" s="12"/>
      <c r="N412" s="13"/>
    </row>
    <row r="413" spans="2:14" ht="16" x14ac:dyDescent="0.2">
      <c r="B413" s="9"/>
      <c r="D413" s="10"/>
      <c r="F413" s="11"/>
      <c r="G413" s="12"/>
      <c r="H413" s="12"/>
      <c r="I413" s="12"/>
      <c r="J413" s="12"/>
      <c r="K413" s="12"/>
      <c r="L413" s="12"/>
      <c r="N413" s="13"/>
    </row>
    <row r="414" spans="2:14" ht="16" x14ac:dyDescent="0.2">
      <c r="B414" s="9"/>
      <c r="D414" s="10"/>
      <c r="F414" s="11"/>
      <c r="G414" s="12"/>
      <c r="H414" s="12"/>
      <c r="I414" s="12"/>
      <c r="J414" s="12"/>
      <c r="K414" s="12"/>
      <c r="L414" s="12"/>
      <c r="N414" s="13"/>
    </row>
    <row r="415" spans="2:14" ht="16" x14ac:dyDescent="0.2">
      <c r="B415" s="9"/>
      <c r="D415" s="10"/>
      <c r="F415" s="11"/>
      <c r="G415" s="12"/>
      <c r="H415" s="12"/>
      <c r="I415" s="12"/>
      <c r="J415" s="12"/>
      <c r="K415" s="12"/>
      <c r="L415" s="12"/>
      <c r="N415" s="13"/>
    </row>
    <row r="416" spans="2:14" ht="16" x14ac:dyDescent="0.2">
      <c r="B416" s="9"/>
      <c r="D416" s="10"/>
      <c r="F416" s="11"/>
      <c r="G416" s="12"/>
      <c r="H416" s="12"/>
      <c r="I416" s="12"/>
      <c r="J416" s="12"/>
      <c r="K416" s="12"/>
      <c r="L416" s="12"/>
      <c r="N416" s="13"/>
    </row>
    <row r="417" spans="2:14" ht="16" x14ac:dyDescent="0.2">
      <c r="B417" s="9"/>
      <c r="D417" s="10"/>
      <c r="F417" s="11"/>
      <c r="G417" s="12"/>
      <c r="H417" s="12"/>
      <c r="I417" s="12"/>
      <c r="J417" s="12"/>
      <c r="K417" s="12"/>
      <c r="L417" s="12"/>
      <c r="N417" s="13"/>
    </row>
    <row r="418" spans="2:14" ht="16" x14ac:dyDescent="0.2">
      <c r="B418" s="9"/>
      <c r="D418" s="10"/>
      <c r="F418" s="11"/>
      <c r="G418" s="12"/>
      <c r="H418" s="12"/>
      <c r="I418" s="12"/>
      <c r="J418" s="12"/>
      <c r="K418" s="12"/>
      <c r="L418" s="12"/>
      <c r="N418" s="13"/>
    </row>
    <row r="419" spans="2:14" ht="16" x14ac:dyDescent="0.2">
      <c r="B419" s="9"/>
      <c r="D419" s="10"/>
      <c r="F419" s="11"/>
      <c r="G419" s="12"/>
      <c r="H419" s="12"/>
      <c r="I419" s="12"/>
      <c r="J419" s="12"/>
      <c r="K419" s="12"/>
      <c r="L419" s="12"/>
      <c r="N419" s="13"/>
    </row>
    <row r="420" spans="2:14" ht="16" x14ac:dyDescent="0.2">
      <c r="B420" s="9"/>
      <c r="D420" s="10"/>
      <c r="F420" s="11"/>
      <c r="G420" s="12"/>
      <c r="H420" s="12"/>
      <c r="I420" s="12"/>
      <c r="J420" s="12"/>
      <c r="K420" s="12"/>
      <c r="L420" s="12"/>
      <c r="N420" s="13"/>
    </row>
    <row r="421" spans="2:14" ht="16" x14ac:dyDescent="0.2">
      <c r="B421" s="9"/>
      <c r="D421" s="10"/>
      <c r="F421" s="11"/>
      <c r="G421" s="12"/>
      <c r="H421" s="12"/>
      <c r="I421" s="12"/>
      <c r="J421" s="12"/>
      <c r="K421" s="12"/>
      <c r="L421" s="12"/>
      <c r="N421" s="13"/>
    </row>
    <row r="422" spans="2:14" ht="16" x14ac:dyDescent="0.2">
      <c r="B422" s="9"/>
      <c r="D422" s="10"/>
      <c r="F422" s="11"/>
      <c r="G422" s="12"/>
      <c r="H422" s="12"/>
      <c r="I422" s="12"/>
      <c r="J422" s="12"/>
      <c r="K422" s="12"/>
      <c r="L422" s="12"/>
      <c r="N422" s="13"/>
    </row>
    <row r="423" spans="2:14" ht="16" x14ac:dyDescent="0.2">
      <c r="B423" s="9"/>
      <c r="D423" s="10"/>
      <c r="F423" s="11"/>
      <c r="G423" s="12"/>
      <c r="H423" s="12"/>
      <c r="I423" s="12"/>
      <c r="J423" s="12"/>
      <c r="K423" s="12"/>
      <c r="L423" s="12"/>
      <c r="N423" s="13"/>
    </row>
    <row r="424" spans="2:14" ht="16" x14ac:dyDescent="0.2">
      <c r="B424" s="9"/>
      <c r="D424" s="10"/>
      <c r="F424" s="11"/>
      <c r="G424" s="12"/>
      <c r="H424" s="12"/>
      <c r="I424" s="12"/>
      <c r="J424" s="12"/>
      <c r="K424" s="12"/>
      <c r="L424" s="12"/>
      <c r="N424" s="13"/>
    </row>
    <row r="425" spans="2:14" ht="16" x14ac:dyDescent="0.2">
      <c r="B425" s="9"/>
      <c r="D425" s="10"/>
      <c r="F425" s="11"/>
      <c r="G425" s="12"/>
      <c r="H425" s="12"/>
      <c r="I425" s="12"/>
      <c r="J425" s="12"/>
      <c r="K425" s="12"/>
      <c r="L425" s="12"/>
      <c r="N425" s="13"/>
    </row>
    <row r="426" spans="2:14" ht="16" x14ac:dyDescent="0.2">
      <c r="B426" s="9"/>
      <c r="D426" s="10"/>
      <c r="F426" s="11"/>
      <c r="G426" s="12"/>
      <c r="H426" s="12"/>
      <c r="I426" s="12"/>
      <c r="J426" s="12"/>
      <c r="K426" s="12"/>
      <c r="L426" s="12"/>
      <c r="N426" s="13"/>
    </row>
    <row r="427" spans="2:14" ht="16" x14ac:dyDescent="0.2">
      <c r="B427" s="9"/>
      <c r="D427" s="10"/>
      <c r="F427" s="11"/>
      <c r="G427" s="12"/>
      <c r="H427" s="12"/>
      <c r="I427" s="12"/>
      <c r="J427" s="12"/>
      <c r="K427" s="12"/>
      <c r="L427" s="12"/>
      <c r="N427" s="13"/>
    </row>
    <row r="428" spans="2:14" ht="16" x14ac:dyDescent="0.2">
      <c r="B428" s="9"/>
      <c r="D428" s="10"/>
      <c r="F428" s="11"/>
      <c r="G428" s="12"/>
      <c r="H428" s="12"/>
      <c r="I428" s="12"/>
      <c r="J428" s="12"/>
      <c r="K428" s="12"/>
      <c r="L428" s="12"/>
      <c r="N428" s="13"/>
    </row>
    <row r="429" spans="2:14" ht="16" x14ac:dyDescent="0.2">
      <c r="B429" s="9"/>
      <c r="D429" s="10"/>
      <c r="F429" s="11"/>
      <c r="G429" s="12"/>
      <c r="H429" s="12"/>
      <c r="I429" s="12"/>
      <c r="J429" s="12"/>
      <c r="K429" s="12"/>
      <c r="L429" s="12"/>
      <c r="N429" s="13"/>
    </row>
    <row r="430" spans="2:14" ht="16" x14ac:dyDescent="0.2">
      <c r="B430" s="9"/>
      <c r="D430" s="10"/>
      <c r="F430" s="11"/>
      <c r="G430" s="12"/>
      <c r="H430" s="12"/>
      <c r="I430" s="12"/>
      <c r="J430" s="12"/>
      <c r="K430" s="12"/>
      <c r="L430" s="12"/>
      <c r="N430" s="13"/>
    </row>
    <row r="431" spans="2:14" ht="16" x14ac:dyDescent="0.2">
      <c r="B431" s="9"/>
      <c r="D431" s="10"/>
      <c r="F431" s="11"/>
      <c r="G431" s="12"/>
      <c r="H431" s="12"/>
      <c r="I431" s="12"/>
      <c r="J431" s="12"/>
      <c r="K431" s="12"/>
      <c r="L431" s="12"/>
      <c r="N431" s="13"/>
    </row>
    <row r="432" spans="2:14" ht="16" x14ac:dyDescent="0.2">
      <c r="B432" s="9"/>
      <c r="D432" s="10"/>
      <c r="F432" s="11"/>
      <c r="G432" s="12"/>
      <c r="H432" s="12"/>
      <c r="I432" s="12"/>
      <c r="J432" s="12"/>
      <c r="K432" s="12"/>
      <c r="L432" s="12"/>
      <c r="N432" s="13"/>
    </row>
    <row r="433" spans="2:14" ht="16" x14ac:dyDescent="0.2">
      <c r="B433" s="9"/>
      <c r="D433" s="10"/>
      <c r="F433" s="11"/>
      <c r="G433" s="12"/>
      <c r="H433" s="12"/>
      <c r="I433" s="12"/>
      <c r="J433" s="12"/>
      <c r="K433" s="12"/>
      <c r="L433" s="12"/>
      <c r="N433" s="13"/>
    </row>
    <row r="434" spans="2:14" ht="16" x14ac:dyDescent="0.2">
      <c r="B434" s="9"/>
      <c r="D434" s="10"/>
      <c r="F434" s="11"/>
      <c r="G434" s="12"/>
      <c r="H434" s="12"/>
      <c r="I434" s="12"/>
      <c r="J434" s="12"/>
      <c r="K434" s="12"/>
      <c r="L434" s="12"/>
      <c r="N434" s="13"/>
    </row>
    <row r="435" spans="2:14" ht="16" x14ac:dyDescent="0.2">
      <c r="B435" s="9"/>
      <c r="D435" s="10"/>
      <c r="F435" s="11"/>
      <c r="G435" s="12"/>
      <c r="H435" s="12"/>
      <c r="I435" s="12"/>
      <c r="J435" s="12"/>
      <c r="K435" s="12"/>
      <c r="L435" s="12"/>
      <c r="N435" s="13"/>
    </row>
    <row r="436" spans="2:14" ht="16" x14ac:dyDescent="0.2">
      <c r="B436" s="9"/>
      <c r="D436" s="10"/>
      <c r="F436" s="11"/>
      <c r="G436" s="12"/>
      <c r="H436" s="12"/>
      <c r="I436" s="12"/>
      <c r="J436" s="12"/>
      <c r="K436" s="12"/>
      <c r="L436" s="12"/>
      <c r="N436" s="13"/>
    </row>
    <row r="437" spans="2:14" ht="16" x14ac:dyDescent="0.2">
      <c r="B437" s="9"/>
      <c r="D437" s="10"/>
      <c r="F437" s="11"/>
      <c r="G437" s="12"/>
      <c r="H437" s="12"/>
      <c r="I437" s="12"/>
      <c r="J437" s="12"/>
      <c r="K437" s="12"/>
      <c r="L437" s="12"/>
      <c r="N437" s="13"/>
    </row>
    <row r="438" spans="2:14" ht="16" x14ac:dyDescent="0.2">
      <c r="B438" s="9"/>
      <c r="D438" s="10"/>
      <c r="F438" s="11"/>
      <c r="G438" s="12"/>
      <c r="H438" s="12"/>
      <c r="I438" s="12"/>
      <c r="J438" s="12"/>
      <c r="K438" s="12"/>
      <c r="L438" s="12"/>
      <c r="N438" s="13"/>
    </row>
    <row r="439" spans="2:14" ht="16" x14ac:dyDescent="0.2">
      <c r="B439" s="9"/>
      <c r="D439" s="10"/>
      <c r="F439" s="11"/>
      <c r="G439" s="12"/>
      <c r="H439" s="12"/>
      <c r="I439" s="12"/>
      <c r="J439" s="12"/>
      <c r="K439" s="12"/>
      <c r="L439" s="12"/>
      <c r="N439" s="13"/>
    </row>
    <row r="440" spans="2:14" ht="16" x14ac:dyDescent="0.2">
      <c r="B440" s="9"/>
      <c r="D440" s="10"/>
      <c r="F440" s="11"/>
      <c r="G440" s="12"/>
      <c r="H440" s="12"/>
      <c r="I440" s="12"/>
      <c r="J440" s="12"/>
      <c r="K440" s="12"/>
      <c r="L440" s="12"/>
      <c r="N440" s="13"/>
    </row>
    <row r="441" spans="2:14" ht="16" x14ac:dyDescent="0.2">
      <c r="B441" s="9"/>
      <c r="D441" s="10"/>
      <c r="F441" s="11"/>
      <c r="G441" s="12"/>
      <c r="H441" s="12"/>
      <c r="I441" s="12"/>
      <c r="J441" s="12"/>
      <c r="K441" s="12"/>
      <c r="L441" s="12"/>
      <c r="N441" s="13"/>
    </row>
    <row r="442" spans="2:14" ht="16" x14ac:dyDescent="0.2">
      <c r="B442" s="9"/>
      <c r="D442" s="10"/>
      <c r="F442" s="11"/>
      <c r="G442" s="12"/>
      <c r="H442" s="12"/>
      <c r="I442" s="12"/>
      <c r="J442" s="12"/>
      <c r="K442" s="12"/>
      <c r="L442" s="12"/>
      <c r="N442" s="13"/>
    </row>
    <row r="443" spans="2:14" ht="16" x14ac:dyDescent="0.2">
      <c r="B443" s="9"/>
      <c r="D443" s="10"/>
      <c r="F443" s="11"/>
      <c r="G443" s="12"/>
      <c r="H443" s="12"/>
      <c r="I443" s="12"/>
      <c r="J443" s="12"/>
      <c r="K443" s="12"/>
      <c r="L443" s="12"/>
      <c r="N443" s="13"/>
    </row>
    <row r="444" spans="2:14" ht="16" x14ac:dyDescent="0.2">
      <c r="B444" s="9"/>
      <c r="D444" s="10"/>
      <c r="F444" s="11"/>
      <c r="G444" s="12"/>
      <c r="H444" s="12"/>
      <c r="I444" s="12"/>
      <c r="J444" s="12"/>
      <c r="K444" s="12"/>
      <c r="L444" s="12"/>
      <c r="N444" s="13"/>
    </row>
    <row r="445" spans="2:14" ht="16" x14ac:dyDescent="0.2">
      <c r="B445" s="9"/>
      <c r="D445" s="10"/>
      <c r="F445" s="11"/>
      <c r="G445" s="12"/>
      <c r="H445" s="12"/>
      <c r="I445" s="12"/>
      <c r="J445" s="12"/>
      <c r="K445" s="12"/>
      <c r="L445" s="12"/>
      <c r="N445" s="13"/>
    </row>
    <row r="446" spans="2:14" ht="16" x14ac:dyDescent="0.2">
      <c r="B446" s="9"/>
      <c r="D446" s="10"/>
      <c r="F446" s="11"/>
      <c r="G446" s="12"/>
      <c r="H446" s="12"/>
      <c r="I446" s="12"/>
      <c r="J446" s="12"/>
      <c r="K446" s="12"/>
      <c r="L446" s="12"/>
      <c r="N446" s="13"/>
    </row>
    <row r="447" spans="2:14" ht="16" x14ac:dyDescent="0.2">
      <c r="B447" s="9"/>
      <c r="D447" s="10"/>
      <c r="F447" s="11"/>
      <c r="G447" s="12"/>
      <c r="H447" s="12"/>
      <c r="I447" s="12"/>
      <c r="J447" s="12"/>
      <c r="K447" s="12"/>
      <c r="L447" s="12"/>
      <c r="N447" s="13"/>
    </row>
    <row r="448" spans="2:14" ht="16" x14ac:dyDescent="0.2">
      <c r="B448" s="9"/>
      <c r="D448" s="10"/>
      <c r="F448" s="11"/>
      <c r="G448" s="12"/>
      <c r="H448" s="12"/>
      <c r="I448" s="12"/>
      <c r="J448" s="12"/>
      <c r="K448" s="12"/>
      <c r="L448" s="12"/>
      <c r="N448" s="13"/>
    </row>
    <row r="449" spans="2:14" ht="16" x14ac:dyDescent="0.2">
      <c r="B449" s="9"/>
      <c r="D449" s="10"/>
      <c r="F449" s="11"/>
      <c r="G449" s="12"/>
      <c r="H449" s="12"/>
      <c r="I449" s="12"/>
      <c r="J449" s="12"/>
      <c r="K449" s="12"/>
      <c r="L449" s="12"/>
      <c r="N449" s="13"/>
    </row>
    <row r="450" spans="2:14" ht="16" x14ac:dyDescent="0.2">
      <c r="B450" s="9"/>
      <c r="D450" s="10"/>
      <c r="F450" s="11"/>
      <c r="G450" s="12"/>
      <c r="H450" s="12"/>
      <c r="I450" s="12"/>
      <c r="J450" s="12"/>
      <c r="K450" s="12"/>
      <c r="L450" s="12"/>
      <c r="N450" s="13"/>
    </row>
    <row r="451" spans="2:14" ht="16" x14ac:dyDescent="0.2">
      <c r="B451" s="9"/>
      <c r="D451" s="10"/>
      <c r="F451" s="11"/>
      <c r="G451" s="12"/>
      <c r="H451" s="12"/>
      <c r="I451" s="12"/>
      <c r="J451" s="12"/>
      <c r="K451" s="12"/>
      <c r="L451" s="12"/>
      <c r="N451" s="13"/>
    </row>
    <row r="452" spans="2:14" ht="16" x14ac:dyDescent="0.2">
      <c r="B452" s="9"/>
      <c r="D452" s="10"/>
      <c r="F452" s="11"/>
      <c r="G452" s="12"/>
      <c r="H452" s="12"/>
      <c r="I452" s="12"/>
      <c r="J452" s="12"/>
      <c r="K452" s="12"/>
      <c r="L452" s="12"/>
      <c r="N452" s="13"/>
    </row>
    <row r="453" spans="2:14" ht="16" x14ac:dyDescent="0.2">
      <c r="B453" s="9"/>
      <c r="D453" s="10"/>
      <c r="F453" s="11"/>
      <c r="G453" s="12"/>
      <c r="H453" s="12"/>
      <c r="I453" s="12"/>
      <c r="J453" s="12"/>
      <c r="K453" s="12"/>
      <c r="L453" s="12"/>
      <c r="N453" s="13"/>
    </row>
    <row r="454" spans="2:14" ht="16" x14ac:dyDescent="0.2">
      <c r="B454" s="9"/>
      <c r="D454" s="10"/>
      <c r="F454" s="11"/>
      <c r="G454" s="12"/>
      <c r="H454" s="12"/>
      <c r="I454" s="12"/>
      <c r="J454" s="12"/>
      <c r="K454" s="12"/>
      <c r="L454" s="12"/>
      <c r="N454" s="13"/>
    </row>
    <row r="455" spans="2:14" ht="16" x14ac:dyDescent="0.2">
      <c r="B455" s="9"/>
      <c r="D455" s="10"/>
      <c r="F455" s="11"/>
      <c r="G455" s="12"/>
      <c r="H455" s="12"/>
      <c r="I455" s="12"/>
      <c r="J455" s="12"/>
      <c r="K455" s="12"/>
      <c r="L455" s="12"/>
      <c r="N455" s="13"/>
    </row>
    <row r="456" spans="2:14" ht="16" x14ac:dyDescent="0.2">
      <c r="B456" s="9"/>
      <c r="D456" s="10"/>
      <c r="F456" s="11"/>
      <c r="G456" s="12"/>
      <c r="H456" s="12"/>
      <c r="I456" s="12"/>
      <c r="J456" s="12"/>
      <c r="K456" s="12"/>
      <c r="L456" s="12"/>
      <c r="N456" s="13"/>
    </row>
    <row r="457" spans="2:14" ht="16" x14ac:dyDescent="0.2">
      <c r="B457" s="9"/>
      <c r="D457" s="10"/>
      <c r="F457" s="11"/>
      <c r="G457" s="12"/>
      <c r="H457" s="12"/>
      <c r="I457" s="12"/>
      <c r="J457" s="12"/>
      <c r="K457" s="12"/>
      <c r="L457" s="12"/>
      <c r="N457" s="13"/>
    </row>
    <row r="458" spans="2:14" ht="16" x14ac:dyDescent="0.2">
      <c r="B458" s="9"/>
      <c r="D458" s="10"/>
      <c r="F458" s="11"/>
      <c r="G458" s="12"/>
      <c r="H458" s="12"/>
      <c r="I458" s="12"/>
      <c r="J458" s="12"/>
      <c r="K458" s="12"/>
      <c r="L458" s="12"/>
      <c r="N458" s="13"/>
    </row>
    <row r="459" spans="2:14" ht="16" x14ac:dyDescent="0.2">
      <c r="B459" s="9"/>
      <c r="D459" s="10"/>
      <c r="F459" s="11"/>
      <c r="G459" s="12"/>
      <c r="H459" s="12"/>
      <c r="I459" s="12"/>
      <c r="J459" s="12"/>
      <c r="K459" s="12"/>
      <c r="L459" s="12"/>
      <c r="N459" s="13"/>
    </row>
    <row r="460" spans="2:14" ht="16" x14ac:dyDescent="0.2">
      <c r="B460" s="9"/>
      <c r="D460" s="10"/>
      <c r="F460" s="11"/>
      <c r="G460" s="12"/>
      <c r="H460" s="12"/>
      <c r="I460" s="12"/>
      <c r="J460" s="12"/>
      <c r="K460" s="12"/>
      <c r="L460" s="12"/>
      <c r="N460" s="13"/>
    </row>
    <row r="461" spans="2:14" ht="16" x14ac:dyDescent="0.2">
      <c r="B461" s="9"/>
      <c r="D461" s="10"/>
      <c r="F461" s="11"/>
      <c r="G461" s="12"/>
      <c r="H461" s="12"/>
      <c r="I461" s="12"/>
      <c r="J461" s="12"/>
      <c r="K461" s="12"/>
      <c r="L461" s="12"/>
      <c r="N461" s="13"/>
    </row>
    <row r="462" spans="2:14" ht="16" x14ac:dyDescent="0.2">
      <c r="B462" s="9"/>
      <c r="D462" s="10"/>
      <c r="F462" s="11"/>
      <c r="G462" s="12"/>
      <c r="H462" s="12"/>
      <c r="I462" s="12"/>
      <c r="J462" s="12"/>
      <c r="K462" s="12"/>
      <c r="L462" s="12"/>
      <c r="N462" s="13"/>
    </row>
    <row r="463" spans="2:14" ht="16" x14ac:dyDescent="0.2">
      <c r="B463" s="9"/>
      <c r="D463" s="10"/>
      <c r="F463" s="11"/>
      <c r="G463" s="12"/>
      <c r="H463" s="12"/>
      <c r="I463" s="12"/>
      <c r="J463" s="12"/>
      <c r="K463" s="12"/>
      <c r="L463" s="12"/>
      <c r="N463" s="13"/>
    </row>
    <row r="464" spans="2:14" ht="16" x14ac:dyDescent="0.2">
      <c r="B464" s="9"/>
      <c r="D464" s="10"/>
      <c r="F464" s="11"/>
      <c r="G464" s="12"/>
      <c r="H464" s="12"/>
      <c r="I464" s="12"/>
      <c r="J464" s="12"/>
      <c r="K464" s="12"/>
      <c r="L464" s="12"/>
      <c r="N464" s="13"/>
    </row>
    <row r="465" spans="2:14" ht="16" x14ac:dyDescent="0.2">
      <c r="B465" s="9"/>
      <c r="D465" s="10"/>
      <c r="F465" s="11"/>
      <c r="G465" s="12"/>
      <c r="H465" s="12"/>
      <c r="I465" s="12"/>
      <c r="J465" s="12"/>
      <c r="K465" s="12"/>
      <c r="L465" s="12"/>
      <c r="N465" s="13"/>
    </row>
    <row r="466" spans="2:14" ht="16" x14ac:dyDescent="0.2">
      <c r="B466" s="9"/>
      <c r="D466" s="10"/>
      <c r="F466" s="11"/>
      <c r="G466" s="12"/>
      <c r="H466" s="12"/>
      <c r="I466" s="12"/>
      <c r="J466" s="12"/>
      <c r="K466" s="12"/>
      <c r="L466" s="12"/>
      <c r="N466" s="13"/>
    </row>
    <row r="467" spans="2:14" ht="16" x14ac:dyDescent="0.2">
      <c r="B467" s="9"/>
      <c r="D467" s="10"/>
      <c r="F467" s="11"/>
      <c r="G467" s="12"/>
      <c r="H467" s="12"/>
      <c r="I467" s="12"/>
      <c r="J467" s="12"/>
      <c r="K467" s="12"/>
      <c r="L467" s="12"/>
      <c r="N467" s="13"/>
    </row>
    <row r="468" spans="2:14" ht="16" x14ac:dyDescent="0.2">
      <c r="B468" s="9"/>
      <c r="D468" s="10"/>
      <c r="F468" s="11"/>
      <c r="G468" s="12"/>
      <c r="H468" s="12"/>
      <c r="I468" s="12"/>
      <c r="J468" s="12"/>
      <c r="K468" s="12"/>
      <c r="L468" s="12"/>
      <c r="N468" s="13"/>
    </row>
    <row r="469" spans="2:14" ht="16" x14ac:dyDescent="0.2">
      <c r="B469" s="9"/>
      <c r="D469" s="10"/>
      <c r="F469" s="11"/>
      <c r="G469" s="12"/>
      <c r="H469" s="12"/>
      <c r="I469" s="12"/>
      <c r="J469" s="12"/>
      <c r="K469" s="12"/>
      <c r="L469" s="12"/>
      <c r="N469" s="13"/>
    </row>
    <row r="470" spans="2:14" ht="16" x14ac:dyDescent="0.2">
      <c r="B470" s="9"/>
      <c r="D470" s="10"/>
      <c r="F470" s="11"/>
      <c r="G470" s="12"/>
      <c r="H470" s="12"/>
      <c r="I470" s="12"/>
      <c r="J470" s="12"/>
      <c r="K470" s="12"/>
      <c r="L470" s="12"/>
      <c r="N470" s="13"/>
    </row>
    <row r="471" spans="2:14" ht="16" x14ac:dyDescent="0.2">
      <c r="B471" s="9"/>
      <c r="D471" s="10"/>
      <c r="F471" s="11"/>
      <c r="G471" s="12"/>
      <c r="H471" s="12"/>
      <c r="I471" s="12"/>
      <c r="J471" s="12"/>
      <c r="K471" s="12"/>
      <c r="L471" s="12"/>
      <c r="N471" s="13"/>
    </row>
    <row r="472" spans="2:14" ht="16" x14ac:dyDescent="0.2">
      <c r="B472" s="9"/>
      <c r="D472" s="10"/>
      <c r="F472" s="11"/>
      <c r="G472" s="12"/>
      <c r="H472" s="12"/>
      <c r="I472" s="12"/>
      <c r="J472" s="12"/>
      <c r="K472" s="12"/>
      <c r="L472" s="12"/>
      <c r="N472" s="13"/>
    </row>
    <row r="473" spans="2:14" ht="16" x14ac:dyDescent="0.2">
      <c r="B473" s="9"/>
      <c r="D473" s="10"/>
      <c r="F473" s="11"/>
      <c r="G473" s="12"/>
      <c r="H473" s="12"/>
      <c r="I473" s="12"/>
      <c r="J473" s="12"/>
      <c r="K473" s="12"/>
      <c r="L473" s="12"/>
      <c r="N473" s="13"/>
    </row>
    <row r="474" spans="2:14" ht="16" x14ac:dyDescent="0.2">
      <c r="B474" s="9"/>
      <c r="D474" s="10"/>
      <c r="F474" s="11"/>
      <c r="G474" s="12"/>
      <c r="H474" s="12"/>
      <c r="I474" s="12"/>
      <c r="J474" s="12"/>
      <c r="K474" s="12"/>
      <c r="L474" s="12"/>
      <c r="N474" s="13"/>
    </row>
    <row r="475" spans="2:14" ht="16" x14ac:dyDescent="0.2">
      <c r="B475" s="9"/>
      <c r="D475" s="10"/>
      <c r="F475" s="11"/>
      <c r="G475" s="12"/>
      <c r="H475" s="12"/>
      <c r="I475" s="12"/>
      <c r="J475" s="12"/>
      <c r="K475" s="12"/>
      <c r="L475" s="12"/>
      <c r="N475" s="13"/>
    </row>
    <row r="476" spans="2:14" ht="16" x14ac:dyDescent="0.2">
      <c r="B476" s="9"/>
      <c r="D476" s="10"/>
      <c r="F476" s="11"/>
      <c r="G476" s="12"/>
      <c r="H476" s="12"/>
      <c r="I476" s="12"/>
      <c r="J476" s="12"/>
      <c r="K476" s="12"/>
      <c r="L476" s="12"/>
      <c r="N476" s="13"/>
    </row>
    <row r="477" spans="2:14" ht="16" x14ac:dyDescent="0.2">
      <c r="B477" s="9"/>
      <c r="D477" s="10"/>
      <c r="F477" s="11"/>
      <c r="G477" s="12"/>
      <c r="H477" s="12"/>
      <c r="I477" s="12"/>
      <c r="J477" s="12"/>
      <c r="K477" s="12"/>
      <c r="L477" s="12"/>
      <c r="N477" s="13"/>
    </row>
    <row r="478" spans="2:14" ht="16" x14ac:dyDescent="0.2">
      <c r="B478" s="9"/>
      <c r="D478" s="10"/>
      <c r="F478" s="11"/>
      <c r="G478" s="12"/>
      <c r="H478" s="12"/>
      <c r="I478" s="12"/>
      <c r="J478" s="12"/>
      <c r="K478" s="12"/>
      <c r="L478" s="12"/>
      <c r="N478" s="13"/>
    </row>
    <row r="479" spans="2:14" ht="16" x14ac:dyDescent="0.2">
      <c r="B479" s="9"/>
      <c r="D479" s="10"/>
      <c r="F479" s="11"/>
      <c r="G479" s="12"/>
      <c r="H479" s="12"/>
      <c r="I479" s="12"/>
      <c r="J479" s="12"/>
      <c r="K479" s="12"/>
      <c r="L479" s="12"/>
      <c r="N479" s="13"/>
    </row>
    <row r="480" spans="2:14" ht="16" x14ac:dyDescent="0.2">
      <c r="B480" s="9"/>
      <c r="D480" s="10"/>
      <c r="F480" s="11"/>
      <c r="G480" s="12"/>
      <c r="H480" s="12"/>
      <c r="I480" s="12"/>
      <c r="J480" s="12"/>
      <c r="K480" s="12"/>
      <c r="L480" s="12"/>
      <c r="N480" s="13"/>
    </row>
    <row r="481" spans="2:14" ht="16" x14ac:dyDescent="0.2">
      <c r="B481" s="9"/>
      <c r="D481" s="10"/>
      <c r="F481" s="11"/>
      <c r="G481" s="12"/>
      <c r="H481" s="12"/>
      <c r="I481" s="12"/>
      <c r="J481" s="12"/>
      <c r="K481" s="12"/>
      <c r="L481" s="12"/>
      <c r="N481" s="13"/>
    </row>
    <row r="482" spans="2:14" ht="16" x14ac:dyDescent="0.2">
      <c r="B482" s="9"/>
      <c r="D482" s="10"/>
      <c r="F482" s="11"/>
      <c r="G482" s="12"/>
      <c r="H482" s="12"/>
      <c r="I482" s="12"/>
      <c r="J482" s="12"/>
      <c r="K482" s="12"/>
      <c r="L482" s="12"/>
      <c r="N482" s="13"/>
    </row>
    <row r="483" spans="2:14" ht="16" x14ac:dyDescent="0.2">
      <c r="B483" s="9"/>
      <c r="D483" s="10"/>
      <c r="F483" s="11"/>
      <c r="G483" s="12"/>
      <c r="H483" s="12"/>
      <c r="I483" s="12"/>
      <c r="J483" s="12"/>
      <c r="K483" s="12"/>
      <c r="L483" s="12"/>
      <c r="N483" s="13"/>
    </row>
    <row r="484" spans="2:14" ht="16" x14ac:dyDescent="0.2">
      <c r="B484" s="9"/>
      <c r="D484" s="10"/>
      <c r="F484" s="11"/>
      <c r="G484" s="12"/>
      <c r="H484" s="12"/>
      <c r="I484" s="12"/>
      <c r="J484" s="12"/>
      <c r="K484" s="12"/>
      <c r="L484" s="12"/>
      <c r="N484" s="13"/>
    </row>
    <row r="485" spans="2:14" ht="16" x14ac:dyDescent="0.2">
      <c r="B485" s="9"/>
      <c r="D485" s="10"/>
      <c r="F485" s="11"/>
      <c r="G485" s="12"/>
      <c r="H485" s="12"/>
      <c r="I485" s="12"/>
      <c r="J485" s="12"/>
      <c r="K485" s="12"/>
      <c r="L485" s="12"/>
      <c r="N485" s="13"/>
    </row>
    <row r="486" spans="2:14" ht="16" x14ac:dyDescent="0.2">
      <c r="B486" s="9"/>
      <c r="D486" s="10"/>
      <c r="F486" s="11"/>
      <c r="G486" s="12"/>
      <c r="H486" s="12"/>
      <c r="I486" s="12"/>
      <c r="J486" s="12"/>
      <c r="K486" s="12"/>
      <c r="L486" s="12"/>
      <c r="N486" s="13"/>
    </row>
    <row r="487" spans="2:14" ht="16" x14ac:dyDescent="0.2">
      <c r="B487" s="9"/>
      <c r="D487" s="10"/>
      <c r="F487" s="11"/>
      <c r="G487" s="12"/>
      <c r="H487" s="12"/>
      <c r="I487" s="12"/>
      <c r="J487" s="12"/>
      <c r="K487" s="12"/>
      <c r="L487" s="12"/>
      <c r="N487" s="13"/>
    </row>
    <row r="488" spans="2:14" ht="16" x14ac:dyDescent="0.2">
      <c r="B488" s="9"/>
      <c r="D488" s="10"/>
      <c r="F488" s="11"/>
      <c r="G488" s="12"/>
      <c r="H488" s="12"/>
      <c r="I488" s="12"/>
      <c r="J488" s="12"/>
      <c r="K488" s="12"/>
      <c r="L488" s="12"/>
      <c r="N488" s="13"/>
    </row>
    <row r="489" spans="2:14" ht="16" x14ac:dyDescent="0.2">
      <c r="B489" s="9"/>
      <c r="D489" s="10"/>
      <c r="F489" s="11"/>
      <c r="G489" s="12"/>
      <c r="H489" s="12"/>
      <c r="I489" s="12"/>
      <c r="J489" s="12"/>
      <c r="K489" s="12"/>
      <c r="L489" s="12"/>
      <c r="N489" s="13"/>
    </row>
    <row r="490" spans="2:14" ht="16" x14ac:dyDescent="0.2">
      <c r="B490" s="9"/>
      <c r="D490" s="10"/>
      <c r="F490" s="11"/>
      <c r="G490" s="12"/>
      <c r="H490" s="12"/>
      <c r="I490" s="12"/>
      <c r="J490" s="12"/>
      <c r="K490" s="12"/>
      <c r="L490" s="12"/>
      <c r="N490" s="13"/>
    </row>
    <row r="491" spans="2:14" ht="16" x14ac:dyDescent="0.2">
      <c r="B491" s="9"/>
      <c r="D491" s="10"/>
      <c r="F491" s="11"/>
      <c r="G491" s="12"/>
      <c r="H491" s="12"/>
      <c r="I491" s="12"/>
      <c r="J491" s="12"/>
      <c r="K491" s="12"/>
      <c r="L491" s="12"/>
      <c r="N491" s="13"/>
    </row>
    <row r="492" spans="2:14" ht="16" x14ac:dyDescent="0.2">
      <c r="B492" s="9"/>
      <c r="D492" s="10"/>
      <c r="F492" s="11"/>
      <c r="G492" s="12"/>
      <c r="H492" s="12"/>
      <c r="I492" s="12"/>
      <c r="J492" s="12"/>
      <c r="K492" s="12"/>
      <c r="L492" s="12"/>
      <c r="N492" s="13"/>
    </row>
    <row r="493" spans="2:14" ht="16" x14ac:dyDescent="0.2">
      <c r="B493" s="9"/>
      <c r="D493" s="10"/>
      <c r="F493" s="11"/>
      <c r="G493" s="12"/>
      <c r="H493" s="12"/>
      <c r="I493" s="12"/>
      <c r="J493" s="12"/>
      <c r="K493" s="12"/>
      <c r="L493" s="12"/>
      <c r="N493" s="13"/>
    </row>
    <row r="494" spans="2:14" ht="16" x14ac:dyDescent="0.2">
      <c r="B494" s="9"/>
      <c r="D494" s="10"/>
      <c r="F494" s="11"/>
      <c r="G494" s="12"/>
      <c r="H494" s="12"/>
      <c r="I494" s="12"/>
      <c r="J494" s="12"/>
      <c r="K494" s="12"/>
      <c r="L494" s="12"/>
      <c r="N494" s="13"/>
    </row>
    <row r="495" spans="2:14" ht="16" x14ac:dyDescent="0.2">
      <c r="B495" s="9"/>
      <c r="D495" s="10"/>
      <c r="F495" s="11"/>
      <c r="G495" s="12"/>
      <c r="H495" s="12"/>
      <c r="I495" s="12"/>
      <c r="J495" s="12"/>
      <c r="K495" s="12"/>
      <c r="L495" s="12"/>
      <c r="N495" s="13"/>
    </row>
    <row r="496" spans="2:14" ht="16" x14ac:dyDescent="0.2">
      <c r="B496" s="9"/>
      <c r="D496" s="10"/>
      <c r="F496" s="11"/>
      <c r="G496" s="12"/>
      <c r="H496" s="12"/>
      <c r="I496" s="12"/>
      <c r="J496" s="12"/>
      <c r="K496" s="12"/>
      <c r="L496" s="12"/>
      <c r="N496" s="13"/>
    </row>
    <row r="497" spans="2:14" ht="16" x14ac:dyDescent="0.2">
      <c r="B497" s="9"/>
      <c r="D497" s="10"/>
      <c r="F497" s="11"/>
      <c r="G497" s="12"/>
      <c r="H497" s="12"/>
      <c r="I497" s="12"/>
      <c r="J497" s="12"/>
      <c r="K497" s="12"/>
      <c r="L497" s="12"/>
      <c r="N497" s="13"/>
    </row>
    <row r="498" spans="2:14" ht="16" x14ac:dyDescent="0.2">
      <c r="B498" s="9"/>
      <c r="D498" s="10"/>
      <c r="F498" s="11"/>
      <c r="G498" s="12"/>
      <c r="H498" s="12"/>
      <c r="I498" s="12"/>
      <c r="J498" s="12"/>
      <c r="K498" s="12"/>
      <c r="L498" s="12"/>
      <c r="N498" s="13"/>
    </row>
    <row r="499" spans="2:14" ht="16" x14ac:dyDescent="0.2">
      <c r="B499" s="9"/>
      <c r="D499" s="10"/>
      <c r="F499" s="11"/>
      <c r="G499" s="12"/>
      <c r="H499" s="12"/>
      <c r="I499" s="12"/>
      <c r="J499" s="12"/>
      <c r="K499" s="12"/>
      <c r="L499" s="12"/>
      <c r="N499" s="13"/>
    </row>
    <row r="500" spans="2:14" ht="16" x14ac:dyDescent="0.2">
      <c r="B500" s="9"/>
      <c r="D500" s="10"/>
      <c r="F500" s="11"/>
      <c r="G500" s="12"/>
      <c r="H500" s="12"/>
      <c r="I500" s="12"/>
      <c r="J500" s="12"/>
      <c r="K500" s="12"/>
      <c r="L500" s="12"/>
      <c r="N500" s="13"/>
    </row>
    <row r="501" spans="2:14" ht="16" x14ac:dyDescent="0.2">
      <c r="B501" s="9"/>
      <c r="D501" s="10"/>
      <c r="F501" s="11"/>
      <c r="G501" s="12"/>
      <c r="H501" s="12"/>
      <c r="I501" s="12"/>
      <c r="J501" s="12"/>
      <c r="K501" s="12"/>
      <c r="L501" s="12"/>
      <c r="N501" s="13"/>
    </row>
    <row r="502" spans="2:14" ht="16" x14ac:dyDescent="0.2">
      <c r="B502" s="9"/>
      <c r="D502" s="10"/>
      <c r="F502" s="11"/>
      <c r="G502" s="12"/>
      <c r="H502" s="12"/>
      <c r="I502" s="12"/>
      <c r="J502" s="12"/>
      <c r="K502" s="12"/>
      <c r="L502" s="12"/>
      <c r="N502" s="13"/>
    </row>
    <row r="503" spans="2:14" ht="16" x14ac:dyDescent="0.2">
      <c r="B503" s="9"/>
      <c r="D503" s="10"/>
      <c r="F503" s="11"/>
      <c r="G503" s="12"/>
      <c r="H503" s="12"/>
      <c r="I503" s="12"/>
      <c r="J503" s="12"/>
      <c r="K503" s="12"/>
      <c r="L503" s="12"/>
      <c r="N503" s="13"/>
    </row>
    <row r="504" spans="2:14" ht="16" x14ac:dyDescent="0.2">
      <c r="B504" s="9"/>
      <c r="D504" s="10"/>
      <c r="F504" s="11"/>
      <c r="G504" s="12"/>
      <c r="H504" s="12"/>
      <c r="I504" s="12"/>
      <c r="J504" s="12"/>
      <c r="K504" s="12"/>
      <c r="L504" s="12"/>
      <c r="N504" s="13"/>
    </row>
    <row r="505" spans="2:14" ht="16" x14ac:dyDescent="0.2">
      <c r="B505" s="9"/>
      <c r="D505" s="10"/>
      <c r="F505" s="11"/>
      <c r="G505" s="12"/>
      <c r="H505" s="12"/>
      <c r="I505" s="12"/>
      <c r="J505" s="12"/>
      <c r="K505" s="12"/>
      <c r="L505" s="12"/>
      <c r="N505" s="13"/>
    </row>
    <row r="506" spans="2:14" ht="16" x14ac:dyDescent="0.2">
      <c r="B506" s="9"/>
      <c r="D506" s="10"/>
      <c r="F506" s="11"/>
      <c r="G506" s="12"/>
      <c r="H506" s="12"/>
      <c r="I506" s="12"/>
      <c r="J506" s="12"/>
      <c r="K506" s="12"/>
      <c r="L506" s="12"/>
      <c r="N506" s="13"/>
    </row>
    <row r="507" spans="2:14" ht="16" x14ac:dyDescent="0.2">
      <c r="B507" s="9"/>
      <c r="D507" s="10"/>
      <c r="F507" s="11"/>
      <c r="G507" s="12"/>
      <c r="H507" s="12"/>
      <c r="I507" s="12"/>
      <c r="J507" s="12"/>
      <c r="K507" s="12"/>
      <c r="L507" s="12"/>
      <c r="N507" s="13"/>
    </row>
    <row r="508" spans="2:14" ht="16" x14ac:dyDescent="0.2">
      <c r="B508" s="9"/>
      <c r="D508" s="10"/>
      <c r="F508" s="11"/>
      <c r="G508" s="12"/>
      <c r="H508" s="12"/>
      <c r="I508" s="12"/>
      <c r="J508" s="12"/>
      <c r="K508" s="12"/>
      <c r="L508" s="12"/>
      <c r="N508" s="13"/>
    </row>
    <row r="509" spans="2:14" ht="16" x14ac:dyDescent="0.2">
      <c r="B509" s="9"/>
      <c r="D509" s="10"/>
      <c r="F509" s="11"/>
      <c r="G509" s="12"/>
      <c r="H509" s="12"/>
      <c r="I509" s="12"/>
      <c r="J509" s="12"/>
      <c r="K509" s="12"/>
      <c r="L509" s="12"/>
      <c r="N509" s="13"/>
    </row>
    <row r="510" spans="2:14" ht="16" x14ac:dyDescent="0.2">
      <c r="B510" s="9"/>
      <c r="D510" s="10"/>
      <c r="F510" s="11"/>
      <c r="G510" s="12"/>
      <c r="H510" s="12"/>
      <c r="I510" s="12"/>
      <c r="J510" s="12"/>
      <c r="K510" s="12"/>
      <c r="L510" s="12"/>
      <c r="N510" s="13"/>
    </row>
    <row r="511" spans="2:14" ht="16" x14ac:dyDescent="0.2">
      <c r="B511" s="9"/>
      <c r="D511" s="10"/>
      <c r="F511" s="11"/>
      <c r="G511" s="12"/>
      <c r="H511" s="12"/>
      <c r="I511" s="12"/>
      <c r="J511" s="12"/>
      <c r="K511" s="12"/>
      <c r="L511" s="12"/>
      <c r="N511" s="13"/>
    </row>
    <row r="512" spans="2:14" ht="16" x14ac:dyDescent="0.2">
      <c r="B512" s="9"/>
      <c r="D512" s="10"/>
      <c r="F512" s="11"/>
      <c r="G512" s="12"/>
      <c r="H512" s="12"/>
      <c r="I512" s="12"/>
      <c r="J512" s="12"/>
      <c r="K512" s="12"/>
      <c r="L512" s="12"/>
      <c r="N512" s="13"/>
    </row>
    <row r="513" spans="2:14" ht="16" x14ac:dyDescent="0.2">
      <c r="B513" s="9"/>
      <c r="D513" s="10"/>
      <c r="F513" s="11"/>
      <c r="G513" s="12"/>
      <c r="H513" s="12"/>
      <c r="I513" s="12"/>
      <c r="J513" s="12"/>
      <c r="K513" s="12"/>
      <c r="L513" s="12"/>
      <c r="N513" s="13"/>
    </row>
    <row r="514" spans="2:14" ht="16" x14ac:dyDescent="0.2">
      <c r="B514" s="9"/>
      <c r="D514" s="10"/>
      <c r="F514" s="11"/>
      <c r="G514" s="12"/>
      <c r="H514" s="12"/>
      <c r="I514" s="12"/>
      <c r="J514" s="12"/>
      <c r="K514" s="12"/>
      <c r="L514" s="12"/>
      <c r="N514" s="13"/>
    </row>
    <row r="515" spans="2:14" ht="16" x14ac:dyDescent="0.2">
      <c r="B515" s="9"/>
      <c r="D515" s="10"/>
      <c r="F515" s="11"/>
      <c r="G515" s="12"/>
      <c r="H515" s="12"/>
      <c r="I515" s="12"/>
      <c r="J515" s="12"/>
      <c r="K515" s="12"/>
      <c r="L515" s="12"/>
      <c r="N515" s="13"/>
    </row>
    <row r="516" spans="2:14" ht="16" x14ac:dyDescent="0.2">
      <c r="B516" s="9"/>
      <c r="D516" s="10"/>
      <c r="F516" s="11"/>
      <c r="G516" s="12"/>
      <c r="H516" s="12"/>
      <c r="I516" s="12"/>
      <c r="J516" s="12"/>
      <c r="K516" s="12"/>
      <c r="L516" s="12"/>
      <c r="N516" s="13"/>
    </row>
    <row r="517" spans="2:14" ht="16" x14ac:dyDescent="0.2">
      <c r="B517" s="9"/>
      <c r="D517" s="10"/>
      <c r="F517" s="11"/>
      <c r="G517" s="12"/>
      <c r="H517" s="12"/>
      <c r="I517" s="12"/>
      <c r="J517" s="12"/>
      <c r="K517" s="12"/>
      <c r="L517" s="12"/>
      <c r="N517" s="13"/>
    </row>
    <row r="518" spans="2:14" ht="16" x14ac:dyDescent="0.2">
      <c r="B518" s="9"/>
      <c r="D518" s="10"/>
      <c r="F518" s="11"/>
      <c r="G518" s="12"/>
      <c r="H518" s="12"/>
      <c r="I518" s="12"/>
      <c r="J518" s="12"/>
      <c r="K518" s="12"/>
      <c r="L518" s="12"/>
      <c r="N518" s="13"/>
    </row>
    <row r="519" spans="2:14" ht="16" x14ac:dyDescent="0.2">
      <c r="B519" s="9"/>
      <c r="D519" s="10"/>
      <c r="F519" s="11"/>
      <c r="G519" s="12"/>
      <c r="H519" s="12"/>
      <c r="I519" s="12"/>
      <c r="J519" s="12"/>
      <c r="K519" s="12"/>
      <c r="L519" s="12"/>
      <c r="N519" s="13"/>
    </row>
    <row r="520" spans="2:14" ht="16" x14ac:dyDescent="0.2">
      <c r="B520" s="9"/>
      <c r="D520" s="10"/>
      <c r="F520" s="11"/>
      <c r="G520" s="12"/>
      <c r="H520" s="12"/>
      <c r="I520" s="12"/>
      <c r="J520" s="12"/>
      <c r="K520" s="12"/>
      <c r="L520" s="12"/>
      <c r="N520" s="13"/>
    </row>
    <row r="521" spans="2:14" ht="16" x14ac:dyDescent="0.2">
      <c r="B521" s="9"/>
      <c r="D521" s="10"/>
      <c r="F521" s="11"/>
      <c r="G521" s="12"/>
      <c r="H521" s="12"/>
      <c r="I521" s="12"/>
      <c r="J521" s="12"/>
      <c r="K521" s="12"/>
      <c r="L521" s="12"/>
      <c r="N521" s="13"/>
    </row>
    <row r="522" spans="2:14" ht="16" x14ac:dyDescent="0.2">
      <c r="B522" s="9"/>
      <c r="D522" s="10"/>
      <c r="F522" s="11"/>
      <c r="G522" s="12"/>
      <c r="H522" s="12"/>
      <c r="I522" s="12"/>
      <c r="J522" s="12"/>
      <c r="K522" s="12"/>
      <c r="L522" s="12"/>
      <c r="N522" s="13"/>
    </row>
    <row r="523" spans="2:14" ht="16" x14ac:dyDescent="0.2">
      <c r="B523" s="9"/>
      <c r="D523" s="10"/>
      <c r="F523" s="11"/>
      <c r="G523" s="12"/>
      <c r="H523" s="12"/>
      <c r="I523" s="12"/>
      <c r="J523" s="12"/>
      <c r="K523" s="12"/>
      <c r="L523" s="12"/>
      <c r="N523" s="13"/>
    </row>
    <row r="524" spans="2:14" ht="16" x14ac:dyDescent="0.2">
      <c r="B524" s="9"/>
      <c r="D524" s="10"/>
      <c r="F524" s="11"/>
      <c r="G524" s="12"/>
      <c r="H524" s="12"/>
      <c r="I524" s="12"/>
      <c r="J524" s="12"/>
      <c r="K524" s="12"/>
      <c r="L524" s="12"/>
      <c r="N524" s="13"/>
    </row>
    <row r="525" spans="2:14" ht="16" x14ac:dyDescent="0.2">
      <c r="B525" s="9"/>
      <c r="D525" s="10"/>
      <c r="F525" s="11"/>
      <c r="G525" s="12"/>
      <c r="H525" s="12"/>
      <c r="I525" s="12"/>
      <c r="J525" s="12"/>
      <c r="K525" s="12"/>
      <c r="L525" s="12"/>
      <c r="N525" s="13"/>
    </row>
    <row r="526" spans="2:14" ht="16" x14ac:dyDescent="0.2">
      <c r="B526" s="9"/>
      <c r="D526" s="10"/>
      <c r="F526" s="11"/>
      <c r="G526" s="12"/>
      <c r="H526" s="12"/>
      <c r="I526" s="12"/>
      <c r="J526" s="12"/>
      <c r="K526" s="12"/>
      <c r="L526" s="12"/>
      <c r="N526" s="13"/>
    </row>
    <row r="527" spans="2:14" ht="16" x14ac:dyDescent="0.2">
      <c r="B527" s="9"/>
      <c r="D527" s="10"/>
      <c r="F527" s="11"/>
      <c r="G527" s="12"/>
      <c r="H527" s="12"/>
      <c r="I527" s="12"/>
      <c r="J527" s="12"/>
      <c r="K527" s="12"/>
      <c r="L527" s="12"/>
      <c r="N527" s="13"/>
    </row>
    <row r="528" spans="2:14" ht="16" x14ac:dyDescent="0.2">
      <c r="B528" s="9"/>
      <c r="D528" s="10"/>
      <c r="F528" s="11"/>
      <c r="G528" s="12"/>
      <c r="H528" s="12"/>
      <c r="I528" s="12"/>
      <c r="J528" s="12"/>
      <c r="K528" s="12"/>
      <c r="L528" s="12"/>
      <c r="N528" s="13"/>
    </row>
    <row r="529" spans="2:14" ht="16" x14ac:dyDescent="0.2">
      <c r="B529" s="9"/>
      <c r="D529" s="10"/>
      <c r="F529" s="11"/>
      <c r="G529" s="12"/>
      <c r="H529" s="12"/>
      <c r="I529" s="12"/>
      <c r="J529" s="12"/>
      <c r="K529" s="12"/>
      <c r="L529" s="12"/>
      <c r="N529" s="13"/>
    </row>
    <row r="530" spans="2:14" ht="16" x14ac:dyDescent="0.2">
      <c r="B530" s="9"/>
      <c r="D530" s="10"/>
      <c r="F530" s="11"/>
      <c r="G530" s="12"/>
      <c r="H530" s="12"/>
      <c r="I530" s="12"/>
      <c r="J530" s="12"/>
      <c r="K530" s="12"/>
      <c r="L530" s="12"/>
      <c r="N530" s="13"/>
    </row>
    <row r="531" spans="2:14" ht="16" x14ac:dyDescent="0.2">
      <c r="B531" s="9"/>
      <c r="D531" s="10"/>
      <c r="F531" s="11"/>
      <c r="G531" s="12"/>
      <c r="H531" s="12"/>
      <c r="I531" s="12"/>
      <c r="J531" s="12"/>
      <c r="K531" s="12"/>
      <c r="L531" s="12"/>
      <c r="N531" s="13"/>
    </row>
    <row r="532" spans="2:14" ht="16" x14ac:dyDescent="0.2">
      <c r="B532" s="9"/>
      <c r="D532" s="10"/>
      <c r="F532" s="11"/>
      <c r="G532" s="12"/>
      <c r="H532" s="12"/>
      <c r="I532" s="12"/>
      <c r="J532" s="12"/>
      <c r="K532" s="12"/>
      <c r="L532" s="12"/>
      <c r="N532" s="13"/>
    </row>
    <row r="533" spans="2:14" ht="16" x14ac:dyDescent="0.2">
      <c r="B533" s="9"/>
      <c r="D533" s="10"/>
      <c r="F533" s="11"/>
      <c r="G533" s="12"/>
      <c r="H533" s="12"/>
      <c r="I533" s="12"/>
      <c r="J533" s="12"/>
      <c r="K533" s="12"/>
      <c r="L533" s="12"/>
      <c r="N533" s="13"/>
    </row>
    <row r="534" spans="2:14" ht="16" x14ac:dyDescent="0.2">
      <c r="B534" s="9"/>
      <c r="D534" s="10"/>
      <c r="F534" s="11"/>
      <c r="G534" s="12"/>
      <c r="H534" s="12"/>
      <c r="I534" s="12"/>
      <c r="J534" s="12"/>
      <c r="K534" s="12"/>
      <c r="L534" s="12"/>
      <c r="N534" s="13"/>
    </row>
    <row r="535" spans="2:14" ht="16" x14ac:dyDescent="0.2">
      <c r="B535" s="9"/>
      <c r="D535" s="10"/>
      <c r="F535" s="11"/>
      <c r="G535" s="12"/>
      <c r="H535" s="12"/>
      <c r="I535" s="12"/>
      <c r="J535" s="12"/>
      <c r="K535" s="12"/>
      <c r="L535" s="12"/>
      <c r="N535" s="13"/>
    </row>
    <row r="536" spans="2:14" ht="16" x14ac:dyDescent="0.2">
      <c r="B536" s="9"/>
      <c r="D536" s="10"/>
      <c r="F536" s="11"/>
      <c r="G536" s="12"/>
      <c r="H536" s="12"/>
      <c r="I536" s="12"/>
      <c r="J536" s="12"/>
      <c r="K536" s="12"/>
      <c r="L536" s="12"/>
      <c r="N536" s="13"/>
    </row>
    <row r="537" spans="2:14" ht="16" x14ac:dyDescent="0.2">
      <c r="B537" s="9"/>
      <c r="D537" s="10"/>
      <c r="F537" s="11"/>
      <c r="G537" s="12"/>
      <c r="H537" s="12"/>
      <c r="I537" s="12"/>
      <c r="J537" s="12"/>
      <c r="K537" s="12"/>
      <c r="L537" s="12"/>
      <c r="N537" s="13"/>
    </row>
    <row r="538" spans="2:14" ht="16" x14ac:dyDescent="0.2">
      <c r="B538" s="9"/>
      <c r="D538" s="10"/>
      <c r="F538" s="11"/>
      <c r="G538" s="12"/>
      <c r="H538" s="12"/>
      <c r="I538" s="12"/>
      <c r="J538" s="12"/>
      <c r="K538" s="12"/>
      <c r="L538" s="12"/>
      <c r="N538" s="13"/>
    </row>
    <row r="539" spans="2:14" ht="16" x14ac:dyDescent="0.2">
      <c r="B539" s="9"/>
      <c r="D539" s="10"/>
      <c r="F539" s="11"/>
      <c r="G539" s="12"/>
      <c r="H539" s="12"/>
      <c r="I539" s="12"/>
      <c r="J539" s="12"/>
      <c r="K539" s="12"/>
      <c r="L539" s="12"/>
      <c r="N539" s="13"/>
    </row>
    <row r="540" spans="2:14" ht="16" x14ac:dyDescent="0.2">
      <c r="B540" s="9"/>
      <c r="D540" s="10"/>
      <c r="F540" s="11"/>
      <c r="G540" s="12"/>
      <c r="H540" s="12"/>
      <c r="I540" s="12"/>
      <c r="J540" s="12"/>
      <c r="K540" s="12"/>
      <c r="L540" s="12"/>
      <c r="N540" s="13"/>
    </row>
    <row r="541" spans="2:14" ht="16" x14ac:dyDescent="0.2">
      <c r="B541" s="9"/>
      <c r="D541" s="10"/>
      <c r="F541" s="11"/>
      <c r="G541" s="12"/>
      <c r="H541" s="12"/>
      <c r="I541" s="12"/>
      <c r="J541" s="12"/>
      <c r="K541" s="12"/>
      <c r="L541" s="12"/>
      <c r="N541" s="13"/>
    </row>
    <row r="542" spans="2:14" ht="16" x14ac:dyDescent="0.2">
      <c r="B542" s="9"/>
      <c r="D542" s="10"/>
      <c r="F542" s="11"/>
      <c r="G542" s="12"/>
      <c r="H542" s="12"/>
      <c r="I542" s="12"/>
      <c r="J542" s="12"/>
      <c r="K542" s="12"/>
      <c r="L542" s="12"/>
      <c r="N542" s="13"/>
    </row>
    <row r="543" spans="2:14" ht="16" x14ac:dyDescent="0.2">
      <c r="B543" s="9"/>
      <c r="D543" s="10"/>
      <c r="F543" s="11"/>
      <c r="G543" s="12"/>
      <c r="H543" s="12"/>
      <c r="I543" s="12"/>
      <c r="J543" s="12"/>
      <c r="K543" s="12"/>
      <c r="L543" s="12"/>
      <c r="N543" s="13"/>
    </row>
    <row r="544" spans="2:14" ht="16" x14ac:dyDescent="0.2">
      <c r="B544" s="9"/>
      <c r="D544" s="10"/>
      <c r="F544" s="11"/>
      <c r="G544" s="12"/>
      <c r="H544" s="12"/>
      <c r="I544" s="12"/>
      <c r="J544" s="12"/>
      <c r="K544" s="12"/>
      <c r="L544" s="12"/>
      <c r="N544" s="13"/>
    </row>
    <row r="545" spans="2:14" ht="16" x14ac:dyDescent="0.2">
      <c r="B545" s="9"/>
      <c r="D545" s="10"/>
      <c r="F545" s="11"/>
      <c r="G545" s="12"/>
      <c r="H545" s="12"/>
      <c r="I545" s="12"/>
      <c r="J545" s="12"/>
      <c r="K545" s="12"/>
      <c r="L545" s="12"/>
      <c r="N545" s="13"/>
    </row>
    <row r="546" spans="2:14" ht="16" x14ac:dyDescent="0.2">
      <c r="B546" s="9"/>
      <c r="D546" s="10"/>
      <c r="F546" s="11"/>
      <c r="G546" s="12"/>
      <c r="H546" s="12"/>
      <c r="I546" s="12"/>
      <c r="J546" s="12"/>
      <c r="K546" s="12"/>
      <c r="L546" s="12"/>
      <c r="N546" s="13"/>
    </row>
    <row r="547" spans="2:14" ht="16" x14ac:dyDescent="0.2">
      <c r="B547" s="9"/>
      <c r="D547" s="10"/>
      <c r="F547" s="11"/>
      <c r="G547" s="12"/>
      <c r="H547" s="12"/>
      <c r="I547" s="12"/>
      <c r="J547" s="12"/>
      <c r="K547" s="12"/>
      <c r="L547" s="12"/>
      <c r="N547" s="13"/>
    </row>
    <row r="548" spans="2:14" ht="16" x14ac:dyDescent="0.2">
      <c r="B548" s="9"/>
      <c r="D548" s="10"/>
      <c r="F548" s="11"/>
      <c r="G548" s="12"/>
      <c r="H548" s="12"/>
      <c r="I548" s="12"/>
      <c r="J548" s="12"/>
      <c r="K548" s="12"/>
      <c r="L548" s="12"/>
      <c r="N548" s="13"/>
    </row>
    <row r="549" spans="2:14" ht="16" x14ac:dyDescent="0.2">
      <c r="B549" s="9"/>
      <c r="D549" s="10"/>
      <c r="F549" s="11"/>
      <c r="G549" s="12"/>
      <c r="H549" s="12"/>
      <c r="I549" s="12"/>
      <c r="J549" s="12"/>
      <c r="K549" s="12"/>
      <c r="L549" s="12"/>
      <c r="N549" s="13"/>
    </row>
    <row r="550" spans="2:14" ht="16" x14ac:dyDescent="0.2">
      <c r="B550" s="9"/>
      <c r="D550" s="10"/>
      <c r="F550" s="11"/>
      <c r="G550" s="12"/>
      <c r="H550" s="12"/>
      <c r="I550" s="12"/>
      <c r="J550" s="12"/>
      <c r="K550" s="12"/>
      <c r="L550" s="12"/>
      <c r="N550" s="13"/>
    </row>
    <row r="551" spans="2:14" ht="16" x14ac:dyDescent="0.2">
      <c r="B551" s="9"/>
      <c r="D551" s="10"/>
      <c r="F551" s="11"/>
      <c r="G551" s="12"/>
      <c r="H551" s="12"/>
      <c r="I551" s="12"/>
      <c r="J551" s="12"/>
      <c r="K551" s="12"/>
      <c r="L551" s="12"/>
      <c r="N551" s="13"/>
    </row>
    <row r="552" spans="2:14" ht="16" x14ac:dyDescent="0.2">
      <c r="B552" s="9"/>
      <c r="D552" s="10"/>
      <c r="F552" s="11"/>
      <c r="G552" s="12"/>
      <c r="H552" s="12"/>
      <c r="I552" s="12"/>
      <c r="J552" s="12"/>
      <c r="K552" s="12"/>
      <c r="L552" s="12"/>
      <c r="N552" s="13"/>
    </row>
    <row r="553" spans="2:14" ht="16" x14ac:dyDescent="0.2">
      <c r="B553" s="9"/>
      <c r="D553" s="10"/>
      <c r="F553" s="11"/>
      <c r="G553" s="12"/>
      <c r="H553" s="12"/>
      <c r="I553" s="12"/>
      <c r="J553" s="12"/>
      <c r="K553" s="12"/>
      <c r="L553" s="12"/>
      <c r="N553" s="13"/>
    </row>
    <row r="554" spans="2:14" ht="16" x14ac:dyDescent="0.2">
      <c r="B554" s="9"/>
      <c r="D554" s="10"/>
      <c r="F554" s="11"/>
      <c r="G554" s="12"/>
      <c r="H554" s="12"/>
      <c r="I554" s="12"/>
      <c r="J554" s="12"/>
      <c r="K554" s="12"/>
      <c r="L554" s="12"/>
      <c r="N554" s="13"/>
    </row>
    <row r="555" spans="2:14" ht="16" x14ac:dyDescent="0.2">
      <c r="B555" s="9"/>
      <c r="D555" s="10"/>
      <c r="F555" s="11"/>
      <c r="G555" s="12"/>
      <c r="H555" s="12"/>
      <c r="I555" s="12"/>
      <c r="J555" s="12"/>
      <c r="K555" s="12"/>
      <c r="L555" s="12"/>
      <c r="N555" s="13"/>
    </row>
    <row r="556" spans="2:14" ht="16" x14ac:dyDescent="0.2">
      <c r="B556" s="9"/>
      <c r="D556" s="10"/>
      <c r="F556" s="11"/>
      <c r="G556" s="12"/>
      <c r="H556" s="12"/>
      <c r="I556" s="12"/>
      <c r="J556" s="12"/>
      <c r="K556" s="12"/>
      <c r="L556" s="12"/>
      <c r="N556" s="13"/>
    </row>
    <row r="557" spans="2:14" ht="16" x14ac:dyDescent="0.2">
      <c r="B557" s="9"/>
      <c r="D557" s="10"/>
      <c r="F557" s="11"/>
      <c r="G557" s="12"/>
      <c r="H557" s="12"/>
      <c r="I557" s="12"/>
      <c r="J557" s="12"/>
      <c r="K557" s="12"/>
      <c r="L557" s="12"/>
      <c r="N557" s="13"/>
    </row>
    <row r="558" spans="2:14" ht="16" x14ac:dyDescent="0.2">
      <c r="B558" s="9"/>
      <c r="D558" s="10"/>
      <c r="F558" s="11"/>
      <c r="G558" s="12"/>
      <c r="H558" s="12"/>
      <c r="I558" s="12"/>
      <c r="J558" s="12"/>
      <c r="K558" s="12"/>
      <c r="L558" s="12"/>
      <c r="N558" s="13"/>
    </row>
    <row r="559" spans="2:14" ht="16" x14ac:dyDescent="0.2">
      <c r="B559" s="9"/>
      <c r="D559" s="10"/>
      <c r="F559" s="11"/>
      <c r="G559" s="12"/>
      <c r="H559" s="12"/>
      <c r="I559" s="12"/>
      <c r="J559" s="12"/>
      <c r="K559" s="12"/>
      <c r="L559" s="12"/>
      <c r="N559" s="13"/>
    </row>
    <row r="560" spans="2:14" ht="16" x14ac:dyDescent="0.2">
      <c r="B560" s="9"/>
      <c r="D560" s="10"/>
      <c r="F560" s="11"/>
      <c r="G560" s="12"/>
      <c r="H560" s="12"/>
      <c r="I560" s="12"/>
      <c r="J560" s="12"/>
      <c r="K560" s="12"/>
      <c r="L560" s="12"/>
      <c r="N560" s="13"/>
    </row>
    <row r="561" spans="2:14" ht="16" x14ac:dyDescent="0.2">
      <c r="B561" s="9"/>
      <c r="D561" s="10"/>
      <c r="F561" s="11"/>
      <c r="G561" s="12"/>
      <c r="H561" s="12"/>
      <c r="I561" s="12"/>
      <c r="J561" s="12"/>
      <c r="K561" s="12"/>
      <c r="L561" s="12"/>
      <c r="N561" s="13"/>
    </row>
    <row r="562" spans="2:14" ht="16" x14ac:dyDescent="0.2">
      <c r="B562" s="9"/>
      <c r="D562" s="10"/>
      <c r="F562" s="11"/>
      <c r="G562" s="12"/>
      <c r="H562" s="12"/>
      <c r="I562" s="12"/>
      <c r="J562" s="12"/>
      <c r="K562" s="12"/>
      <c r="L562" s="12"/>
      <c r="N562" s="13"/>
    </row>
    <row r="563" spans="2:14" ht="16" x14ac:dyDescent="0.2">
      <c r="B563" s="9"/>
      <c r="D563" s="10"/>
      <c r="F563" s="11"/>
      <c r="G563" s="12"/>
      <c r="H563" s="12"/>
      <c r="I563" s="12"/>
      <c r="J563" s="12"/>
      <c r="K563" s="12"/>
      <c r="L563" s="12"/>
      <c r="N563" s="13"/>
    </row>
    <row r="564" spans="2:14" ht="16" x14ac:dyDescent="0.2">
      <c r="B564" s="9"/>
      <c r="D564" s="10"/>
      <c r="F564" s="11"/>
      <c r="G564" s="12"/>
      <c r="H564" s="12"/>
      <c r="I564" s="12"/>
      <c r="J564" s="12"/>
      <c r="K564" s="12"/>
      <c r="L564" s="12"/>
      <c r="N564" s="13"/>
    </row>
    <row r="565" spans="2:14" ht="16" x14ac:dyDescent="0.2">
      <c r="B565" s="9"/>
      <c r="D565" s="10"/>
      <c r="F565" s="11"/>
      <c r="G565" s="12"/>
      <c r="H565" s="12"/>
      <c r="I565" s="12"/>
      <c r="J565" s="12"/>
      <c r="K565" s="12"/>
      <c r="L565" s="12"/>
      <c r="N565" s="13"/>
    </row>
    <row r="566" spans="2:14" ht="16" x14ac:dyDescent="0.2">
      <c r="B566" s="9"/>
      <c r="D566" s="10"/>
      <c r="F566" s="11"/>
      <c r="G566" s="12"/>
      <c r="H566" s="12"/>
      <c r="I566" s="12"/>
      <c r="J566" s="12"/>
      <c r="K566" s="12"/>
      <c r="L566" s="12"/>
      <c r="N566" s="13"/>
    </row>
    <row r="567" spans="2:14" ht="16" x14ac:dyDescent="0.2">
      <c r="B567" s="9"/>
      <c r="D567" s="10"/>
      <c r="F567" s="11"/>
      <c r="G567" s="12"/>
      <c r="H567" s="12"/>
      <c r="I567" s="12"/>
      <c r="J567" s="12"/>
      <c r="K567" s="12"/>
      <c r="L567" s="12"/>
      <c r="N567" s="13"/>
    </row>
    <row r="568" spans="2:14" ht="16" x14ac:dyDescent="0.2">
      <c r="B568" s="9"/>
      <c r="D568" s="10"/>
      <c r="F568" s="11"/>
      <c r="G568" s="12"/>
      <c r="H568" s="12"/>
      <c r="I568" s="12"/>
      <c r="J568" s="12"/>
      <c r="K568" s="12"/>
      <c r="L568" s="12"/>
      <c r="N568" s="13"/>
    </row>
    <row r="569" spans="2:14" ht="16" x14ac:dyDescent="0.2">
      <c r="B569" s="9"/>
      <c r="D569" s="10"/>
      <c r="F569" s="11"/>
      <c r="G569" s="12"/>
      <c r="H569" s="12"/>
      <c r="I569" s="12"/>
      <c r="J569" s="12"/>
      <c r="K569" s="12"/>
      <c r="L569" s="12"/>
      <c r="N569" s="13"/>
    </row>
    <row r="570" spans="2:14" ht="16" x14ac:dyDescent="0.2">
      <c r="B570" s="9"/>
      <c r="D570" s="10"/>
      <c r="F570" s="11"/>
      <c r="G570" s="12"/>
      <c r="H570" s="12"/>
      <c r="I570" s="12"/>
      <c r="J570" s="12"/>
      <c r="K570" s="12"/>
      <c r="L570" s="12"/>
      <c r="N570" s="13"/>
    </row>
    <row r="571" spans="2:14" ht="16" x14ac:dyDescent="0.2">
      <c r="B571" s="9"/>
      <c r="D571" s="10"/>
      <c r="F571" s="11"/>
      <c r="G571" s="12"/>
      <c r="H571" s="12"/>
      <c r="I571" s="12"/>
      <c r="J571" s="12"/>
      <c r="K571" s="12"/>
      <c r="L571" s="12"/>
      <c r="N571" s="13"/>
    </row>
    <row r="572" spans="2:14" ht="16" x14ac:dyDescent="0.2">
      <c r="B572" s="9"/>
      <c r="D572" s="10"/>
      <c r="F572" s="11"/>
      <c r="G572" s="12"/>
      <c r="H572" s="12"/>
      <c r="I572" s="12"/>
      <c r="J572" s="12"/>
      <c r="K572" s="12"/>
      <c r="L572" s="12"/>
      <c r="N572" s="13"/>
    </row>
    <row r="573" spans="2:14" ht="16" x14ac:dyDescent="0.2">
      <c r="B573" s="9"/>
      <c r="D573" s="10"/>
      <c r="F573" s="11"/>
      <c r="G573" s="12"/>
      <c r="H573" s="12"/>
      <c r="I573" s="12"/>
      <c r="J573" s="12"/>
      <c r="K573" s="12"/>
      <c r="L573" s="12"/>
      <c r="N573" s="13"/>
    </row>
    <row r="574" spans="2:14" ht="16" x14ac:dyDescent="0.2">
      <c r="B574" s="9"/>
      <c r="D574" s="10"/>
      <c r="F574" s="11"/>
      <c r="G574" s="12"/>
      <c r="H574" s="12"/>
      <c r="I574" s="12"/>
      <c r="J574" s="12"/>
      <c r="K574" s="12"/>
      <c r="L574" s="12"/>
      <c r="N574" s="13"/>
    </row>
    <row r="575" spans="2:14" ht="16" x14ac:dyDescent="0.2">
      <c r="B575" s="9"/>
      <c r="D575" s="10"/>
      <c r="F575" s="11"/>
      <c r="G575" s="12"/>
      <c r="H575" s="12"/>
      <c r="I575" s="12"/>
      <c r="J575" s="12"/>
      <c r="K575" s="12"/>
      <c r="L575" s="12"/>
      <c r="N575" s="13"/>
    </row>
    <row r="576" spans="2:14" ht="16" x14ac:dyDescent="0.2">
      <c r="B576" s="9"/>
      <c r="D576" s="10"/>
      <c r="F576" s="11"/>
      <c r="G576" s="12"/>
      <c r="H576" s="12"/>
      <c r="I576" s="12"/>
      <c r="J576" s="12"/>
      <c r="K576" s="12"/>
      <c r="L576" s="12"/>
      <c r="N576" s="13"/>
    </row>
    <row r="577" spans="2:14" ht="16" x14ac:dyDescent="0.2">
      <c r="B577" s="9"/>
      <c r="D577" s="10"/>
      <c r="F577" s="11"/>
      <c r="G577" s="12"/>
      <c r="H577" s="12"/>
      <c r="I577" s="12"/>
      <c r="J577" s="12"/>
      <c r="K577" s="12"/>
      <c r="L577" s="12"/>
      <c r="N577" s="13"/>
    </row>
    <row r="578" spans="2:14" ht="16" x14ac:dyDescent="0.2">
      <c r="B578" s="9"/>
      <c r="D578" s="10"/>
      <c r="F578" s="11"/>
      <c r="G578" s="12"/>
      <c r="H578" s="12"/>
      <c r="I578" s="12"/>
      <c r="J578" s="12"/>
      <c r="K578" s="12"/>
      <c r="L578" s="12"/>
      <c r="N578" s="13"/>
    </row>
    <row r="579" spans="2:14" ht="16" x14ac:dyDescent="0.2">
      <c r="B579" s="9"/>
      <c r="D579" s="10"/>
      <c r="F579" s="11"/>
      <c r="G579" s="12"/>
      <c r="H579" s="12"/>
      <c r="I579" s="12"/>
      <c r="J579" s="12"/>
      <c r="K579" s="12"/>
      <c r="L579" s="12"/>
      <c r="N579" s="13"/>
    </row>
    <row r="580" spans="2:14" ht="16" x14ac:dyDescent="0.2">
      <c r="B580" s="9"/>
      <c r="D580" s="10"/>
      <c r="F580" s="11"/>
      <c r="G580" s="12"/>
      <c r="H580" s="12"/>
      <c r="I580" s="12"/>
      <c r="J580" s="12"/>
      <c r="K580" s="12"/>
      <c r="L580" s="12"/>
      <c r="N580" s="13"/>
    </row>
    <row r="581" spans="2:14" ht="16" x14ac:dyDescent="0.2">
      <c r="B581" s="9"/>
      <c r="D581" s="10"/>
      <c r="F581" s="11"/>
      <c r="G581" s="12"/>
      <c r="H581" s="12"/>
      <c r="I581" s="12"/>
      <c r="J581" s="12"/>
      <c r="K581" s="12"/>
      <c r="L581" s="12"/>
      <c r="N581" s="13"/>
    </row>
    <row r="582" spans="2:14" ht="16" x14ac:dyDescent="0.2">
      <c r="B582" s="9"/>
      <c r="D582" s="10"/>
      <c r="F582" s="11"/>
      <c r="G582" s="12"/>
      <c r="H582" s="12"/>
      <c r="I582" s="12"/>
      <c r="J582" s="12"/>
      <c r="K582" s="12"/>
      <c r="L582" s="12"/>
      <c r="N582" s="13"/>
    </row>
    <row r="583" spans="2:14" ht="16" x14ac:dyDescent="0.2">
      <c r="B583" s="9"/>
      <c r="D583" s="10"/>
      <c r="F583" s="11"/>
      <c r="G583" s="12"/>
      <c r="H583" s="12"/>
      <c r="I583" s="12"/>
      <c r="J583" s="12"/>
      <c r="K583" s="12"/>
      <c r="L583" s="12"/>
      <c r="N583" s="13"/>
    </row>
    <row r="584" spans="2:14" ht="16" x14ac:dyDescent="0.2">
      <c r="B584" s="9"/>
      <c r="D584" s="10"/>
      <c r="F584" s="11"/>
      <c r="G584" s="12"/>
      <c r="H584" s="12"/>
      <c r="I584" s="12"/>
      <c r="J584" s="12"/>
      <c r="K584" s="12"/>
      <c r="L584" s="12"/>
      <c r="N584" s="13"/>
    </row>
    <row r="585" spans="2:14" ht="16" x14ac:dyDescent="0.2">
      <c r="B585" s="9"/>
      <c r="D585" s="10"/>
      <c r="F585" s="11"/>
      <c r="G585" s="12"/>
      <c r="H585" s="12"/>
      <c r="I585" s="12"/>
      <c r="J585" s="12"/>
      <c r="K585" s="12"/>
      <c r="L585" s="12"/>
      <c r="N585" s="13"/>
    </row>
    <row r="586" spans="2:14" ht="16" x14ac:dyDescent="0.2">
      <c r="B586" s="9"/>
      <c r="D586" s="10"/>
      <c r="F586" s="11"/>
      <c r="G586" s="12"/>
      <c r="H586" s="12"/>
      <c r="I586" s="12"/>
      <c r="J586" s="12"/>
      <c r="K586" s="12"/>
      <c r="L586" s="12"/>
      <c r="N586" s="13"/>
    </row>
    <row r="587" spans="2:14" ht="16" x14ac:dyDescent="0.2">
      <c r="B587" s="9"/>
      <c r="D587" s="10"/>
      <c r="F587" s="11"/>
      <c r="G587" s="12"/>
      <c r="H587" s="12"/>
      <c r="I587" s="12"/>
      <c r="J587" s="12"/>
      <c r="K587" s="12"/>
      <c r="L587" s="12"/>
      <c r="N587" s="13"/>
    </row>
    <row r="588" spans="2:14" ht="16" x14ac:dyDescent="0.2">
      <c r="B588" s="9"/>
      <c r="D588" s="10"/>
      <c r="F588" s="11"/>
      <c r="G588" s="12"/>
      <c r="H588" s="12"/>
      <c r="I588" s="12"/>
      <c r="J588" s="12"/>
      <c r="K588" s="12"/>
      <c r="L588" s="12"/>
      <c r="N588" s="13"/>
    </row>
    <row r="589" spans="2:14" ht="16" x14ac:dyDescent="0.2">
      <c r="B589" s="9"/>
      <c r="D589" s="10"/>
      <c r="F589" s="11"/>
      <c r="G589" s="12"/>
      <c r="H589" s="12"/>
      <c r="I589" s="12"/>
      <c r="J589" s="12"/>
      <c r="K589" s="12"/>
      <c r="L589" s="12"/>
      <c r="N589" s="13"/>
    </row>
    <row r="590" spans="2:14" ht="16" x14ac:dyDescent="0.2">
      <c r="B590" s="9"/>
      <c r="D590" s="10"/>
      <c r="F590" s="11"/>
      <c r="G590" s="12"/>
      <c r="H590" s="12"/>
      <c r="I590" s="12"/>
      <c r="J590" s="12"/>
      <c r="K590" s="12"/>
      <c r="L590" s="12"/>
      <c r="N590" s="13"/>
    </row>
    <row r="591" spans="2:14" ht="16" x14ac:dyDescent="0.2">
      <c r="B591" s="9"/>
      <c r="D591" s="10"/>
      <c r="F591" s="11"/>
      <c r="G591" s="12"/>
      <c r="H591" s="12"/>
      <c r="I591" s="12"/>
      <c r="J591" s="12"/>
      <c r="K591" s="12"/>
      <c r="L591" s="12"/>
      <c r="N591" s="13"/>
    </row>
    <row r="592" spans="2:14" ht="16" x14ac:dyDescent="0.2">
      <c r="B592" s="9"/>
      <c r="D592" s="10"/>
      <c r="F592" s="11"/>
      <c r="G592" s="12"/>
      <c r="H592" s="12"/>
      <c r="I592" s="12"/>
      <c r="J592" s="12"/>
      <c r="K592" s="12"/>
      <c r="L592" s="12"/>
      <c r="N592" s="13"/>
    </row>
    <row r="593" spans="2:14" ht="16" x14ac:dyDescent="0.2">
      <c r="B593" s="9"/>
      <c r="D593" s="10"/>
      <c r="F593" s="11"/>
      <c r="G593" s="12"/>
      <c r="H593" s="12"/>
      <c r="I593" s="12"/>
      <c r="J593" s="12"/>
      <c r="K593" s="12"/>
      <c r="L593" s="12"/>
      <c r="N593" s="13"/>
    </row>
    <row r="594" spans="2:14" ht="16" x14ac:dyDescent="0.2">
      <c r="B594" s="9"/>
      <c r="D594" s="10"/>
      <c r="F594" s="11"/>
      <c r="G594" s="12"/>
      <c r="H594" s="12"/>
      <c r="I594" s="12"/>
      <c r="J594" s="12"/>
      <c r="K594" s="12"/>
      <c r="L594" s="12"/>
      <c r="N594" s="13"/>
    </row>
    <row r="595" spans="2:14" ht="16" x14ac:dyDescent="0.2">
      <c r="B595" s="9"/>
      <c r="D595" s="10"/>
      <c r="F595" s="11"/>
      <c r="G595" s="12"/>
      <c r="H595" s="12"/>
      <c r="I595" s="12"/>
      <c r="J595" s="12"/>
      <c r="K595" s="12"/>
      <c r="L595" s="12"/>
      <c r="N595" s="13"/>
    </row>
    <row r="596" spans="2:14" ht="16" x14ac:dyDescent="0.2">
      <c r="B596" s="9"/>
      <c r="D596" s="10"/>
      <c r="F596" s="11"/>
      <c r="G596" s="12"/>
      <c r="H596" s="12"/>
      <c r="I596" s="12"/>
      <c r="J596" s="12"/>
      <c r="K596" s="12"/>
      <c r="L596" s="12"/>
      <c r="N596" s="13"/>
    </row>
    <row r="597" spans="2:14" ht="16" x14ac:dyDescent="0.2">
      <c r="B597" s="9"/>
      <c r="D597" s="10"/>
      <c r="F597" s="11"/>
      <c r="G597" s="12"/>
      <c r="H597" s="12"/>
      <c r="I597" s="12"/>
      <c r="J597" s="12"/>
      <c r="K597" s="12"/>
      <c r="L597" s="12"/>
      <c r="N597" s="13"/>
    </row>
    <row r="598" spans="2:14" ht="16" x14ac:dyDescent="0.2">
      <c r="B598" s="9"/>
      <c r="D598" s="10"/>
      <c r="F598" s="11"/>
      <c r="G598" s="12"/>
      <c r="H598" s="12"/>
      <c r="I598" s="12"/>
      <c r="J598" s="12"/>
      <c r="K598" s="12"/>
      <c r="L598" s="12"/>
      <c r="N598" s="13"/>
    </row>
    <row r="599" spans="2:14" ht="16" x14ac:dyDescent="0.2">
      <c r="B599" s="9"/>
      <c r="D599" s="10"/>
      <c r="F599" s="11"/>
      <c r="G599" s="12"/>
      <c r="H599" s="12"/>
      <c r="I599" s="12"/>
      <c r="J599" s="12"/>
      <c r="K599" s="12"/>
      <c r="L599" s="12"/>
      <c r="N599" s="13"/>
    </row>
    <row r="600" spans="2:14" ht="16" x14ac:dyDescent="0.2">
      <c r="B600" s="9"/>
      <c r="D600" s="10"/>
      <c r="F600" s="11"/>
      <c r="G600" s="12"/>
      <c r="H600" s="12"/>
      <c r="I600" s="12"/>
      <c r="J600" s="12"/>
      <c r="K600" s="12"/>
      <c r="L600" s="12"/>
      <c r="N600" s="13"/>
    </row>
    <row r="601" spans="2:14" ht="16" x14ac:dyDescent="0.2">
      <c r="B601" s="9"/>
      <c r="D601" s="10"/>
      <c r="F601" s="11"/>
      <c r="G601" s="12"/>
      <c r="H601" s="12"/>
      <c r="I601" s="12"/>
      <c r="J601" s="12"/>
      <c r="K601" s="12"/>
      <c r="L601" s="12"/>
      <c r="N601" s="13"/>
    </row>
    <row r="602" spans="2:14" ht="16" x14ac:dyDescent="0.2">
      <c r="B602" s="9"/>
      <c r="D602" s="10"/>
      <c r="F602" s="11"/>
      <c r="G602" s="12"/>
      <c r="H602" s="12"/>
      <c r="I602" s="12"/>
      <c r="J602" s="12"/>
      <c r="K602" s="12"/>
      <c r="L602" s="12"/>
      <c r="N602" s="13"/>
    </row>
    <row r="603" spans="2:14" ht="16" x14ac:dyDescent="0.2">
      <c r="B603" s="9"/>
      <c r="D603" s="10"/>
      <c r="F603" s="11"/>
      <c r="G603" s="12"/>
      <c r="H603" s="12"/>
      <c r="I603" s="12"/>
      <c r="J603" s="12"/>
      <c r="K603" s="12"/>
      <c r="L603" s="12"/>
      <c r="N603" s="13"/>
    </row>
    <row r="604" spans="2:14" ht="16" x14ac:dyDescent="0.2">
      <c r="B604" s="9"/>
      <c r="D604" s="10"/>
      <c r="F604" s="11"/>
      <c r="G604" s="12"/>
      <c r="H604" s="12"/>
      <c r="I604" s="12"/>
      <c r="J604" s="12"/>
      <c r="K604" s="12"/>
      <c r="L604" s="12"/>
      <c r="N604" s="13"/>
    </row>
    <row r="605" spans="2:14" ht="16" x14ac:dyDescent="0.2">
      <c r="B605" s="9"/>
      <c r="D605" s="10"/>
      <c r="F605" s="11"/>
      <c r="G605" s="12"/>
      <c r="H605" s="12"/>
      <c r="I605" s="12"/>
      <c r="J605" s="12"/>
      <c r="K605" s="12"/>
      <c r="L605" s="12"/>
      <c r="N605" s="13"/>
    </row>
    <row r="606" spans="2:14" ht="16" x14ac:dyDescent="0.2">
      <c r="B606" s="9"/>
      <c r="D606" s="10"/>
      <c r="F606" s="11"/>
      <c r="G606" s="12"/>
      <c r="H606" s="12"/>
      <c r="I606" s="12"/>
      <c r="J606" s="12"/>
      <c r="K606" s="12"/>
      <c r="L606" s="12"/>
      <c r="N606" s="13"/>
    </row>
    <row r="607" spans="2:14" ht="16" x14ac:dyDescent="0.2">
      <c r="B607" s="9"/>
      <c r="D607" s="10"/>
      <c r="F607" s="11"/>
      <c r="G607" s="12"/>
      <c r="H607" s="12"/>
      <c r="I607" s="12"/>
      <c r="J607" s="12"/>
      <c r="K607" s="12"/>
      <c r="L607" s="12"/>
      <c r="N607" s="13"/>
    </row>
    <row r="608" spans="2:14" ht="16" x14ac:dyDescent="0.2">
      <c r="B608" s="9"/>
      <c r="D608" s="10"/>
      <c r="F608" s="11"/>
      <c r="G608" s="12"/>
      <c r="H608" s="12"/>
      <c r="I608" s="12"/>
      <c r="J608" s="12"/>
      <c r="K608" s="12"/>
      <c r="L608" s="12"/>
      <c r="N608" s="13"/>
    </row>
    <row r="609" spans="2:14" ht="16" x14ac:dyDescent="0.2">
      <c r="B609" s="9"/>
      <c r="D609" s="10"/>
      <c r="F609" s="11"/>
      <c r="G609" s="12"/>
      <c r="H609" s="12"/>
      <c r="I609" s="12"/>
      <c r="J609" s="12"/>
      <c r="K609" s="12"/>
      <c r="L609" s="12"/>
      <c r="N609" s="13"/>
    </row>
    <row r="610" spans="2:14" ht="16" x14ac:dyDescent="0.2">
      <c r="B610" s="9"/>
      <c r="D610" s="10"/>
      <c r="F610" s="11"/>
      <c r="G610" s="12"/>
      <c r="H610" s="12"/>
      <c r="I610" s="12"/>
      <c r="J610" s="12"/>
      <c r="K610" s="12"/>
      <c r="L610" s="12"/>
      <c r="N610" s="13"/>
    </row>
    <row r="611" spans="2:14" ht="16" x14ac:dyDescent="0.2">
      <c r="B611" s="9"/>
      <c r="D611" s="10"/>
      <c r="F611" s="11"/>
      <c r="G611" s="12"/>
      <c r="H611" s="12"/>
      <c r="I611" s="12"/>
      <c r="J611" s="12"/>
      <c r="K611" s="12"/>
      <c r="L611" s="12"/>
      <c r="N611" s="13"/>
    </row>
    <row r="612" spans="2:14" ht="16" x14ac:dyDescent="0.2">
      <c r="B612" s="9"/>
      <c r="D612" s="10"/>
      <c r="F612" s="11"/>
      <c r="G612" s="12"/>
      <c r="H612" s="12"/>
      <c r="I612" s="12"/>
      <c r="J612" s="12"/>
      <c r="K612" s="12"/>
      <c r="L612" s="12"/>
      <c r="N612" s="13"/>
    </row>
    <row r="613" spans="2:14" ht="16" x14ac:dyDescent="0.2">
      <c r="B613" s="9"/>
      <c r="D613" s="10"/>
      <c r="F613" s="11"/>
      <c r="G613" s="12"/>
      <c r="H613" s="12"/>
      <c r="I613" s="12"/>
      <c r="J613" s="12"/>
      <c r="K613" s="12"/>
      <c r="L613" s="12"/>
      <c r="N613" s="13"/>
    </row>
    <row r="614" spans="2:14" ht="16" x14ac:dyDescent="0.2">
      <c r="B614" s="9"/>
      <c r="D614" s="10"/>
      <c r="F614" s="11"/>
      <c r="G614" s="12"/>
      <c r="H614" s="12"/>
      <c r="I614" s="12"/>
      <c r="J614" s="12"/>
      <c r="K614" s="12"/>
      <c r="L614" s="12"/>
      <c r="N614" s="13"/>
    </row>
    <row r="615" spans="2:14" ht="16" x14ac:dyDescent="0.2">
      <c r="B615" s="9"/>
      <c r="D615" s="10"/>
      <c r="F615" s="11"/>
      <c r="G615" s="12"/>
      <c r="H615" s="12"/>
      <c r="I615" s="12"/>
      <c r="J615" s="12"/>
      <c r="K615" s="12"/>
      <c r="L615" s="12"/>
      <c r="N615" s="13"/>
    </row>
    <row r="616" spans="2:14" ht="16" x14ac:dyDescent="0.2">
      <c r="B616" s="9"/>
      <c r="D616" s="10"/>
      <c r="F616" s="11"/>
      <c r="G616" s="12"/>
      <c r="H616" s="12"/>
      <c r="I616" s="12"/>
      <c r="J616" s="12"/>
      <c r="K616" s="12"/>
      <c r="L616" s="12"/>
      <c r="N616" s="13"/>
    </row>
    <row r="617" spans="2:14" ht="16" x14ac:dyDescent="0.2">
      <c r="B617" s="9"/>
      <c r="D617" s="10"/>
      <c r="F617" s="11"/>
      <c r="G617" s="12"/>
      <c r="H617" s="12"/>
      <c r="I617" s="12"/>
      <c r="J617" s="12"/>
      <c r="K617" s="12"/>
      <c r="L617" s="12"/>
      <c r="N617" s="13"/>
    </row>
    <row r="618" spans="2:14" ht="16" x14ac:dyDescent="0.2">
      <c r="B618" s="9"/>
      <c r="D618" s="10"/>
      <c r="F618" s="11"/>
      <c r="G618" s="12"/>
      <c r="H618" s="12"/>
      <c r="I618" s="12"/>
      <c r="J618" s="12"/>
      <c r="K618" s="12"/>
      <c r="L618" s="12"/>
      <c r="N618" s="13"/>
    </row>
    <row r="619" spans="2:14" ht="16" x14ac:dyDescent="0.2">
      <c r="B619" s="9"/>
      <c r="D619" s="10"/>
      <c r="F619" s="11"/>
      <c r="G619" s="12"/>
      <c r="H619" s="12"/>
      <c r="I619" s="12"/>
      <c r="J619" s="12"/>
      <c r="K619" s="12"/>
      <c r="L619" s="12"/>
      <c r="N619" s="13"/>
    </row>
    <row r="620" spans="2:14" ht="16" x14ac:dyDescent="0.2">
      <c r="B620" s="9"/>
      <c r="D620" s="10"/>
      <c r="F620" s="11"/>
      <c r="G620" s="12"/>
      <c r="H620" s="12"/>
      <c r="I620" s="12"/>
      <c r="J620" s="12"/>
      <c r="K620" s="12"/>
      <c r="L620" s="12"/>
      <c r="N620" s="13"/>
    </row>
    <row r="621" spans="2:14" ht="16" x14ac:dyDescent="0.2">
      <c r="B621" s="9"/>
      <c r="D621" s="10"/>
      <c r="F621" s="11"/>
      <c r="G621" s="12"/>
      <c r="H621" s="12"/>
      <c r="I621" s="12"/>
      <c r="J621" s="12"/>
      <c r="K621" s="12"/>
      <c r="L621" s="12"/>
      <c r="N621" s="13"/>
    </row>
    <row r="622" spans="2:14" ht="16" x14ac:dyDescent="0.2">
      <c r="B622" s="9"/>
      <c r="D622" s="10"/>
      <c r="F622" s="11"/>
      <c r="G622" s="12"/>
      <c r="H622" s="12"/>
      <c r="I622" s="12"/>
      <c r="J622" s="12"/>
      <c r="K622" s="12"/>
      <c r="L622" s="12"/>
      <c r="N622" s="13"/>
    </row>
    <row r="623" spans="2:14" ht="16" x14ac:dyDescent="0.2">
      <c r="B623" s="9"/>
      <c r="D623" s="10"/>
      <c r="F623" s="11"/>
      <c r="G623" s="12"/>
      <c r="H623" s="12"/>
      <c r="I623" s="12"/>
      <c r="J623" s="12"/>
      <c r="K623" s="12"/>
      <c r="L623" s="12"/>
      <c r="N623" s="13"/>
    </row>
    <row r="624" spans="2:14" ht="16" x14ac:dyDescent="0.2">
      <c r="B624" s="9"/>
      <c r="D624" s="10"/>
      <c r="F624" s="11"/>
      <c r="G624" s="12"/>
      <c r="H624" s="12"/>
      <c r="I624" s="12"/>
      <c r="J624" s="12"/>
      <c r="K624" s="12"/>
      <c r="L624" s="12"/>
      <c r="N624" s="13"/>
    </row>
    <row r="625" spans="2:14" ht="16" x14ac:dyDescent="0.2">
      <c r="B625" s="9"/>
      <c r="D625" s="10"/>
      <c r="F625" s="11"/>
      <c r="G625" s="12"/>
      <c r="H625" s="12"/>
      <c r="I625" s="12"/>
      <c r="J625" s="12"/>
      <c r="K625" s="12"/>
      <c r="L625" s="12"/>
      <c r="N625" s="13"/>
    </row>
    <row r="626" spans="2:14" ht="16" x14ac:dyDescent="0.2">
      <c r="B626" s="9"/>
      <c r="D626" s="10"/>
      <c r="F626" s="11"/>
      <c r="G626" s="12"/>
      <c r="H626" s="12"/>
      <c r="I626" s="12"/>
      <c r="J626" s="12"/>
      <c r="K626" s="12"/>
      <c r="L626" s="12"/>
      <c r="N626" s="13"/>
    </row>
    <row r="627" spans="2:14" ht="16" x14ac:dyDescent="0.2">
      <c r="B627" s="9"/>
      <c r="D627" s="10"/>
      <c r="F627" s="11"/>
      <c r="G627" s="12"/>
      <c r="H627" s="12"/>
      <c r="I627" s="12"/>
      <c r="J627" s="12"/>
      <c r="K627" s="12"/>
      <c r="L627" s="12"/>
      <c r="N627" s="13"/>
    </row>
    <row r="628" spans="2:14" ht="16" x14ac:dyDescent="0.2">
      <c r="B628" s="9"/>
      <c r="D628" s="10"/>
      <c r="F628" s="11"/>
      <c r="G628" s="12"/>
      <c r="H628" s="12"/>
      <c r="I628" s="12"/>
      <c r="J628" s="12"/>
      <c r="K628" s="12"/>
      <c r="L628" s="12"/>
      <c r="N628" s="13"/>
    </row>
    <row r="629" spans="2:14" ht="16" x14ac:dyDescent="0.2">
      <c r="B629" s="9"/>
      <c r="D629" s="10"/>
      <c r="F629" s="11"/>
      <c r="G629" s="12"/>
      <c r="H629" s="12"/>
      <c r="I629" s="12"/>
      <c r="J629" s="12"/>
      <c r="K629" s="12"/>
      <c r="L629" s="12"/>
      <c r="N629" s="13"/>
    </row>
    <row r="630" spans="2:14" ht="16" x14ac:dyDescent="0.2">
      <c r="B630" s="9"/>
      <c r="D630" s="10"/>
      <c r="F630" s="11"/>
      <c r="G630" s="12"/>
      <c r="H630" s="12"/>
      <c r="I630" s="12"/>
      <c r="J630" s="12"/>
      <c r="K630" s="12"/>
      <c r="L630" s="12"/>
      <c r="N630" s="13"/>
    </row>
    <row r="631" spans="2:14" ht="16" x14ac:dyDescent="0.2">
      <c r="B631" s="9"/>
      <c r="D631" s="10"/>
      <c r="F631" s="11"/>
      <c r="G631" s="12"/>
      <c r="H631" s="12"/>
      <c r="I631" s="12"/>
      <c r="J631" s="12"/>
      <c r="K631" s="12"/>
      <c r="L631" s="12"/>
      <c r="N631" s="13"/>
    </row>
    <row r="632" spans="2:14" ht="16" x14ac:dyDescent="0.2">
      <c r="B632" s="9"/>
      <c r="D632" s="10"/>
      <c r="F632" s="11"/>
      <c r="G632" s="12"/>
      <c r="H632" s="12"/>
      <c r="I632" s="12"/>
      <c r="J632" s="12"/>
      <c r="K632" s="12"/>
      <c r="L632" s="12"/>
      <c r="N632" s="13"/>
    </row>
    <row r="633" spans="2:14" ht="16" x14ac:dyDescent="0.2">
      <c r="B633" s="9"/>
      <c r="D633" s="10"/>
      <c r="F633" s="11"/>
      <c r="G633" s="12"/>
      <c r="H633" s="12"/>
      <c r="I633" s="12"/>
      <c r="J633" s="12"/>
      <c r="K633" s="12"/>
      <c r="L633" s="12"/>
      <c r="N633" s="13"/>
    </row>
    <row r="634" spans="2:14" ht="16" x14ac:dyDescent="0.2">
      <c r="B634" s="9"/>
      <c r="D634" s="10"/>
      <c r="F634" s="11"/>
      <c r="G634" s="12"/>
      <c r="H634" s="12"/>
      <c r="I634" s="12"/>
      <c r="J634" s="12"/>
      <c r="K634" s="12"/>
      <c r="L634" s="12"/>
      <c r="N634" s="13"/>
    </row>
    <row r="635" spans="2:14" ht="16" x14ac:dyDescent="0.2">
      <c r="B635" s="9"/>
      <c r="D635" s="10"/>
      <c r="F635" s="11"/>
      <c r="G635" s="12"/>
      <c r="H635" s="12"/>
      <c r="I635" s="12"/>
      <c r="J635" s="12"/>
      <c r="K635" s="12"/>
      <c r="L635" s="12"/>
      <c r="N635" s="13"/>
    </row>
    <row r="636" spans="2:14" ht="16" x14ac:dyDescent="0.2">
      <c r="B636" s="9"/>
      <c r="D636" s="10"/>
      <c r="F636" s="11"/>
      <c r="G636" s="12"/>
      <c r="H636" s="12"/>
      <c r="I636" s="12"/>
      <c r="J636" s="12"/>
      <c r="K636" s="12"/>
      <c r="L636" s="12"/>
      <c r="N636" s="13"/>
    </row>
    <row r="637" spans="2:14" ht="16" x14ac:dyDescent="0.2">
      <c r="B637" s="9"/>
      <c r="D637" s="10"/>
      <c r="F637" s="11"/>
      <c r="G637" s="12"/>
      <c r="H637" s="12"/>
      <c r="I637" s="12"/>
      <c r="J637" s="12"/>
      <c r="K637" s="12"/>
      <c r="L637" s="12"/>
      <c r="N637" s="13"/>
    </row>
    <row r="638" spans="2:14" ht="16" x14ac:dyDescent="0.2">
      <c r="B638" s="9"/>
      <c r="D638" s="10"/>
      <c r="F638" s="11"/>
      <c r="G638" s="12"/>
      <c r="H638" s="12"/>
      <c r="I638" s="12"/>
      <c r="J638" s="12"/>
      <c r="K638" s="12"/>
      <c r="L638" s="12"/>
      <c r="N638" s="13"/>
    </row>
    <row r="639" spans="2:14" ht="16" x14ac:dyDescent="0.2">
      <c r="B639" s="9"/>
      <c r="D639" s="10"/>
      <c r="F639" s="11"/>
      <c r="G639" s="12"/>
      <c r="H639" s="12"/>
      <c r="I639" s="12"/>
      <c r="J639" s="12"/>
      <c r="K639" s="12"/>
      <c r="L639" s="12"/>
      <c r="N639" s="13"/>
    </row>
    <row r="640" spans="2:14" ht="16" x14ac:dyDescent="0.2">
      <c r="B640" s="9"/>
      <c r="D640" s="10"/>
      <c r="F640" s="11"/>
      <c r="G640" s="12"/>
      <c r="H640" s="12"/>
      <c r="I640" s="12"/>
      <c r="J640" s="12"/>
      <c r="K640" s="12"/>
      <c r="L640" s="12"/>
      <c r="N640" s="13"/>
    </row>
    <row r="641" spans="2:14" ht="16" x14ac:dyDescent="0.2">
      <c r="B641" s="9"/>
      <c r="D641" s="10"/>
      <c r="F641" s="11"/>
      <c r="G641" s="12"/>
      <c r="H641" s="12"/>
      <c r="I641" s="12"/>
      <c r="J641" s="12"/>
      <c r="K641" s="12"/>
      <c r="L641" s="12"/>
      <c r="N641" s="13"/>
    </row>
    <row r="642" spans="2:14" ht="16" x14ac:dyDescent="0.2">
      <c r="B642" s="9"/>
      <c r="D642" s="10"/>
      <c r="F642" s="11"/>
      <c r="G642" s="12"/>
      <c r="H642" s="12"/>
      <c r="I642" s="12"/>
      <c r="J642" s="12"/>
      <c r="K642" s="12"/>
      <c r="L642" s="12"/>
      <c r="N642" s="13"/>
    </row>
    <row r="643" spans="2:14" ht="16" x14ac:dyDescent="0.2">
      <c r="B643" s="9"/>
      <c r="D643" s="10"/>
      <c r="F643" s="11"/>
      <c r="G643" s="12"/>
      <c r="H643" s="12"/>
      <c r="I643" s="12"/>
      <c r="J643" s="12"/>
      <c r="K643" s="12"/>
      <c r="L643" s="12"/>
      <c r="N643" s="13"/>
    </row>
    <row r="644" spans="2:14" ht="16" x14ac:dyDescent="0.2">
      <c r="B644" s="9"/>
      <c r="D644" s="10"/>
      <c r="F644" s="11"/>
      <c r="G644" s="12"/>
      <c r="H644" s="12"/>
      <c r="I644" s="12"/>
      <c r="J644" s="12"/>
      <c r="K644" s="12"/>
      <c r="L644" s="12"/>
      <c r="N644" s="13"/>
    </row>
    <row r="645" spans="2:14" ht="16" x14ac:dyDescent="0.2">
      <c r="B645" s="9"/>
      <c r="D645" s="10"/>
      <c r="F645" s="11"/>
      <c r="G645" s="12"/>
      <c r="H645" s="12"/>
      <c r="I645" s="12"/>
      <c r="J645" s="12"/>
      <c r="K645" s="12"/>
      <c r="L645" s="12"/>
      <c r="N645" s="13"/>
    </row>
    <row r="646" spans="2:14" ht="16" x14ac:dyDescent="0.2">
      <c r="B646" s="9"/>
      <c r="D646" s="10"/>
      <c r="F646" s="11"/>
      <c r="G646" s="12"/>
      <c r="H646" s="12"/>
      <c r="I646" s="12"/>
      <c r="J646" s="12"/>
      <c r="K646" s="12"/>
      <c r="L646" s="12"/>
      <c r="N646" s="13"/>
    </row>
    <row r="647" spans="2:14" ht="16" x14ac:dyDescent="0.2">
      <c r="B647" s="9"/>
      <c r="D647" s="10"/>
      <c r="F647" s="11"/>
      <c r="G647" s="12"/>
      <c r="H647" s="12"/>
      <c r="I647" s="12"/>
      <c r="J647" s="12"/>
      <c r="K647" s="12"/>
      <c r="L647" s="12"/>
      <c r="N647" s="13"/>
    </row>
    <row r="648" spans="2:14" ht="16" x14ac:dyDescent="0.2">
      <c r="B648" s="9"/>
      <c r="D648" s="10"/>
      <c r="F648" s="11"/>
      <c r="G648" s="12"/>
      <c r="H648" s="12"/>
      <c r="I648" s="12"/>
      <c r="J648" s="12"/>
      <c r="K648" s="12"/>
      <c r="L648" s="12"/>
      <c r="N648" s="13"/>
    </row>
    <row r="649" spans="2:14" ht="16" x14ac:dyDescent="0.2">
      <c r="B649" s="9"/>
      <c r="D649" s="10"/>
      <c r="F649" s="11"/>
      <c r="G649" s="12"/>
      <c r="H649" s="12"/>
      <c r="I649" s="12"/>
      <c r="J649" s="12"/>
      <c r="K649" s="12"/>
      <c r="L649" s="12"/>
      <c r="N649" s="13"/>
    </row>
    <row r="650" spans="2:14" ht="16" x14ac:dyDescent="0.2">
      <c r="B650" s="9"/>
      <c r="D650" s="10"/>
      <c r="F650" s="11"/>
      <c r="G650" s="12"/>
      <c r="H650" s="12"/>
      <c r="I650" s="12"/>
      <c r="J650" s="12"/>
      <c r="K650" s="12"/>
      <c r="L650" s="12"/>
      <c r="N650" s="13"/>
    </row>
    <row r="651" spans="2:14" ht="16" x14ac:dyDescent="0.2">
      <c r="B651" s="9"/>
      <c r="D651" s="10"/>
      <c r="F651" s="11"/>
      <c r="G651" s="12"/>
      <c r="H651" s="12"/>
      <c r="I651" s="12"/>
      <c r="J651" s="12"/>
      <c r="K651" s="12"/>
      <c r="L651" s="12"/>
      <c r="N651" s="13"/>
    </row>
    <row r="652" spans="2:14" ht="16" x14ac:dyDescent="0.2">
      <c r="B652" s="9"/>
      <c r="D652" s="10"/>
      <c r="F652" s="11"/>
      <c r="G652" s="12"/>
      <c r="H652" s="12"/>
      <c r="I652" s="12"/>
      <c r="J652" s="12"/>
      <c r="K652" s="12"/>
      <c r="L652" s="12"/>
      <c r="N652" s="13"/>
    </row>
    <row r="653" spans="2:14" ht="16" x14ac:dyDescent="0.2">
      <c r="B653" s="9"/>
      <c r="D653" s="10"/>
      <c r="F653" s="11"/>
      <c r="G653" s="12"/>
      <c r="H653" s="12"/>
      <c r="I653" s="12"/>
      <c r="J653" s="12"/>
      <c r="K653" s="12"/>
      <c r="L653" s="12"/>
      <c r="N653" s="13"/>
    </row>
    <row r="654" spans="2:14" ht="16" x14ac:dyDescent="0.2">
      <c r="B654" s="9"/>
      <c r="D654" s="10"/>
      <c r="F654" s="11"/>
      <c r="G654" s="12"/>
      <c r="H654" s="12"/>
      <c r="I654" s="12"/>
      <c r="J654" s="12"/>
      <c r="K654" s="12"/>
      <c r="L654" s="12"/>
      <c r="N654" s="13"/>
    </row>
    <row r="655" spans="2:14" ht="16" x14ac:dyDescent="0.2">
      <c r="B655" s="9"/>
      <c r="D655" s="10"/>
      <c r="F655" s="11"/>
      <c r="G655" s="12"/>
      <c r="H655" s="12"/>
      <c r="I655" s="12"/>
      <c r="J655" s="12"/>
      <c r="K655" s="12"/>
      <c r="L655" s="12"/>
      <c r="N655" s="13"/>
    </row>
    <row r="656" spans="2:14" ht="16" x14ac:dyDescent="0.2">
      <c r="B656" s="9"/>
      <c r="D656" s="10"/>
      <c r="F656" s="11"/>
      <c r="G656" s="12"/>
      <c r="H656" s="12"/>
      <c r="I656" s="12"/>
      <c r="J656" s="12"/>
      <c r="K656" s="12"/>
      <c r="L656" s="12"/>
      <c r="N656" s="13"/>
    </row>
    <row r="657" spans="2:14" ht="16" x14ac:dyDescent="0.2">
      <c r="B657" s="9"/>
      <c r="D657" s="10"/>
      <c r="F657" s="11"/>
      <c r="G657" s="12"/>
      <c r="H657" s="12"/>
      <c r="I657" s="12"/>
      <c r="J657" s="12"/>
      <c r="K657" s="12"/>
      <c r="L657" s="12"/>
      <c r="N657" s="13"/>
    </row>
    <row r="658" spans="2:14" ht="16" x14ac:dyDescent="0.2">
      <c r="B658" s="9"/>
      <c r="D658" s="10"/>
      <c r="F658" s="11"/>
      <c r="G658" s="12"/>
      <c r="H658" s="12"/>
      <c r="I658" s="12"/>
      <c r="J658" s="12"/>
      <c r="K658" s="12"/>
      <c r="L658" s="12"/>
      <c r="N658" s="13"/>
    </row>
    <row r="659" spans="2:14" ht="16" x14ac:dyDescent="0.2">
      <c r="B659" s="9"/>
      <c r="D659" s="10"/>
      <c r="F659" s="11"/>
      <c r="G659" s="12"/>
      <c r="H659" s="12"/>
      <c r="I659" s="12"/>
      <c r="J659" s="12"/>
      <c r="K659" s="12"/>
      <c r="L659" s="12"/>
      <c r="N659" s="13"/>
    </row>
    <row r="660" spans="2:14" ht="16" x14ac:dyDescent="0.2">
      <c r="B660" s="9"/>
      <c r="D660" s="10"/>
      <c r="F660" s="11"/>
      <c r="G660" s="12"/>
      <c r="H660" s="12"/>
      <c r="I660" s="12"/>
      <c r="J660" s="12"/>
      <c r="K660" s="12"/>
      <c r="L660" s="12"/>
      <c r="N660" s="13"/>
    </row>
    <row r="661" spans="2:14" ht="16" x14ac:dyDescent="0.2">
      <c r="B661" s="9"/>
      <c r="D661" s="10"/>
      <c r="F661" s="11"/>
      <c r="G661" s="12"/>
      <c r="H661" s="12"/>
      <c r="I661" s="12"/>
      <c r="J661" s="12"/>
      <c r="K661" s="12"/>
      <c r="L661" s="12"/>
      <c r="N661" s="13"/>
    </row>
    <row r="662" spans="2:14" ht="16" x14ac:dyDescent="0.2">
      <c r="B662" s="9"/>
      <c r="D662" s="10"/>
      <c r="F662" s="11"/>
      <c r="G662" s="12"/>
      <c r="H662" s="12"/>
      <c r="I662" s="12"/>
      <c r="J662" s="12"/>
      <c r="K662" s="12"/>
      <c r="L662" s="12"/>
      <c r="N662" s="13"/>
    </row>
    <row r="663" spans="2:14" ht="16" x14ac:dyDescent="0.2">
      <c r="B663" s="9"/>
      <c r="D663" s="10"/>
      <c r="F663" s="11"/>
      <c r="G663" s="12"/>
      <c r="H663" s="12"/>
      <c r="I663" s="12"/>
      <c r="J663" s="12"/>
      <c r="K663" s="12"/>
      <c r="L663" s="12"/>
      <c r="N663" s="13"/>
    </row>
    <row r="664" spans="2:14" ht="16" x14ac:dyDescent="0.2">
      <c r="B664" s="9"/>
      <c r="D664" s="10"/>
      <c r="F664" s="11"/>
      <c r="G664" s="12"/>
      <c r="H664" s="12"/>
      <c r="I664" s="12"/>
      <c r="J664" s="12"/>
      <c r="K664" s="12"/>
      <c r="L664" s="12"/>
      <c r="N664" s="13"/>
    </row>
    <row r="665" spans="2:14" ht="16" x14ac:dyDescent="0.2">
      <c r="B665" s="9"/>
      <c r="D665" s="10"/>
      <c r="F665" s="11"/>
      <c r="G665" s="12"/>
      <c r="H665" s="12"/>
      <c r="I665" s="12"/>
      <c r="J665" s="12"/>
      <c r="K665" s="12"/>
      <c r="L665" s="12"/>
      <c r="N665" s="13"/>
    </row>
    <row r="666" spans="2:14" ht="16" x14ac:dyDescent="0.2">
      <c r="B666" s="9"/>
      <c r="D666" s="10"/>
      <c r="F666" s="11"/>
      <c r="G666" s="12"/>
      <c r="H666" s="12"/>
      <c r="I666" s="12"/>
      <c r="J666" s="12"/>
      <c r="K666" s="12"/>
      <c r="L666" s="12"/>
      <c r="N666" s="13"/>
    </row>
    <row r="667" spans="2:14" ht="16" x14ac:dyDescent="0.2">
      <c r="B667" s="9"/>
      <c r="D667" s="10"/>
      <c r="F667" s="11"/>
      <c r="G667" s="12"/>
      <c r="H667" s="12"/>
      <c r="I667" s="12"/>
      <c r="J667" s="12"/>
      <c r="K667" s="12"/>
      <c r="L667" s="12"/>
      <c r="N667" s="13"/>
    </row>
    <row r="668" spans="2:14" ht="16" x14ac:dyDescent="0.2">
      <c r="B668" s="9"/>
      <c r="D668" s="10"/>
      <c r="F668" s="11"/>
      <c r="G668" s="12"/>
      <c r="H668" s="12"/>
      <c r="I668" s="12"/>
      <c r="J668" s="12"/>
      <c r="K668" s="12"/>
      <c r="L668" s="12"/>
      <c r="N668" s="13"/>
    </row>
    <row r="669" spans="2:14" ht="16" x14ac:dyDescent="0.2">
      <c r="B669" s="9"/>
      <c r="D669" s="10"/>
      <c r="F669" s="11"/>
      <c r="G669" s="12"/>
      <c r="H669" s="12"/>
      <c r="I669" s="12"/>
      <c r="J669" s="12"/>
      <c r="K669" s="12"/>
      <c r="L669" s="12"/>
      <c r="N669" s="13"/>
    </row>
    <row r="670" spans="2:14" ht="16" x14ac:dyDescent="0.2">
      <c r="B670" s="9"/>
      <c r="D670" s="10"/>
      <c r="F670" s="11"/>
      <c r="G670" s="12"/>
      <c r="H670" s="12"/>
      <c r="I670" s="12"/>
      <c r="J670" s="12"/>
      <c r="K670" s="12"/>
      <c r="L670" s="12"/>
      <c r="N670" s="13"/>
    </row>
    <row r="671" spans="2:14" ht="16" x14ac:dyDescent="0.2">
      <c r="B671" s="9"/>
      <c r="D671" s="10"/>
      <c r="F671" s="11"/>
      <c r="G671" s="12"/>
      <c r="H671" s="12"/>
      <c r="I671" s="12"/>
      <c r="J671" s="12"/>
      <c r="K671" s="12"/>
      <c r="L671" s="12"/>
      <c r="N671" s="13"/>
    </row>
    <row r="672" spans="2:14" ht="16" x14ac:dyDescent="0.2">
      <c r="B672" s="9"/>
      <c r="D672" s="10"/>
      <c r="F672" s="11"/>
      <c r="G672" s="12"/>
      <c r="H672" s="12"/>
      <c r="I672" s="12"/>
      <c r="J672" s="12"/>
      <c r="K672" s="12"/>
      <c r="L672" s="12"/>
      <c r="N672" s="13"/>
    </row>
    <row r="673" spans="2:14" ht="16" x14ac:dyDescent="0.2">
      <c r="B673" s="9"/>
      <c r="D673" s="10"/>
      <c r="F673" s="11"/>
      <c r="G673" s="12"/>
      <c r="H673" s="12"/>
      <c r="I673" s="12"/>
      <c r="J673" s="12"/>
      <c r="K673" s="12"/>
      <c r="L673" s="12"/>
      <c r="N673" s="13"/>
    </row>
    <row r="674" spans="2:14" ht="16" x14ac:dyDescent="0.2">
      <c r="B674" s="9"/>
      <c r="D674" s="10"/>
      <c r="F674" s="11"/>
      <c r="G674" s="12"/>
      <c r="H674" s="12"/>
      <c r="I674" s="12"/>
      <c r="J674" s="12"/>
      <c r="K674" s="12"/>
      <c r="L674" s="12"/>
      <c r="N674" s="13"/>
    </row>
    <row r="675" spans="2:14" ht="16" x14ac:dyDescent="0.2">
      <c r="B675" s="9"/>
      <c r="D675" s="10"/>
      <c r="F675" s="11"/>
      <c r="G675" s="12"/>
      <c r="H675" s="12"/>
      <c r="I675" s="12"/>
      <c r="J675" s="12"/>
      <c r="K675" s="12"/>
      <c r="L675" s="12"/>
      <c r="N675" s="13"/>
    </row>
    <row r="676" spans="2:14" ht="16" x14ac:dyDescent="0.2">
      <c r="B676" s="9"/>
      <c r="D676" s="10"/>
      <c r="F676" s="11"/>
      <c r="G676" s="12"/>
      <c r="H676" s="12"/>
      <c r="I676" s="12"/>
      <c r="J676" s="12"/>
      <c r="K676" s="12"/>
      <c r="L676" s="12"/>
      <c r="N676" s="13"/>
    </row>
    <row r="677" spans="2:14" ht="16" x14ac:dyDescent="0.2">
      <c r="B677" s="9"/>
      <c r="D677" s="10"/>
      <c r="F677" s="11"/>
      <c r="G677" s="12"/>
      <c r="H677" s="12"/>
      <c r="I677" s="12"/>
      <c r="J677" s="12"/>
      <c r="K677" s="12"/>
      <c r="L677" s="12"/>
      <c r="N677" s="13"/>
    </row>
    <row r="678" spans="2:14" ht="16" x14ac:dyDescent="0.2">
      <c r="B678" s="9"/>
      <c r="D678" s="10"/>
      <c r="F678" s="11"/>
      <c r="G678" s="12"/>
      <c r="H678" s="12"/>
      <c r="I678" s="12"/>
      <c r="J678" s="12"/>
      <c r="K678" s="12"/>
      <c r="L678" s="12"/>
      <c r="N678" s="13"/>
    </row>
    <row r="679" spans="2:14" ht="16" x14ac:dyDescent="0.2">
      <c r="B679" s="9"/>
      <c r="D679" s="10"/>
      <c r="F679" s="11"/>
      <c r="G679" s="12"/>
      <c r="H679" s="12"/>
      <c r="I679" s="12"/>
      <c r="J679" s="12"/>
      <c r="K679" s="12"/>
      <c r="L679" s="12"/>
      <c r="N679" s="13"/>
    </row>
    <row r="680" spans="2:14" ht="16" x14ac:dyDescent="0.2">
      <c r="B680" s="9"/>
      <c r="D680" s="10"/>
      <c r="F680" s="11"/>
      <c r="G680" s="12"/>
      <c r="H680" s="12"/>
      <c r="I680" s="12"/>
      <c r="J680" s="12"/>
      <c r="K680" s="12"/>
      <c r="L680" s="12"/>
      <c r="N680" s="13"/>
    </row>
    <row r="681" spans="2:14" ht="16" x14ac:dyDescent="0.2">
      <c r="B681" s="9"/>
      <c r="D681" s="10"/>
      <c r="F681" s="11"/>
      <c r="G681" s="12"/>
      <c r="H681" s="12"/>
      <c r="I681" s="12"/>
      <c r="J681" s="12"/>
      <c r="K681" s="12"/>
      <c r="L681" s="12"/>
      <c r="N681" s="13"/>
    </row>
    <row r="682" spans="2:14" ht="16" x14ac:dyDescent="0.2">
      <c r="B682" s="9"/>
      <c r="D682" s="10"/>
      <c r="F682" s="11"/>
      <c r="G682" s="12"/>
      <c r="H682" s="12"/>
      <c r="I682" s="12"/>
      <c r="J682" s="12"/>
      <c r="K682" s="12"/>
      <c r="L682" s="12"/>
      <c r="N682" s="13"/>
    </row>
    <row r="683" spans="2:14" ht="16" x14ac:dyDescent="0.2">
      <c r="B683" s="9"/>
      <c r="D683" s="10"/>
      <c r="F683" s="11"/>
      <c r="G683" s="12"/>
      <c r="H683" s="12"/>
      <c r="I683" s="12"/>
      <c r="J683" s="12"/>
      <c r="K683" s="12"/>
      <c r="L683" s="12"/>
      <c r="N683" s="13"/>
    </row>
    <row r="684" spans="2:14" ht="16" x14ac:dyDescent="0.2">
      <c r="B684" s="9"/>
      <c r="D684" s="10"/>
      <c r="F684" s="11"/>
      <c r="G684" s="12"/>
      <c r="H684" s="12"/>
      <c r="I684" s="12"/>
      <c r="J684" s="12"/>
      <c r="K684" s="12"/>
      <c r="L684" s="12"/>
      <c r="N684" s="13"/>
    </row>
    <row r="685" spans="2:14" ht="16" x14ac:dyDescent="0.2">
      <c r="B685" s="9"/>
      <c r="D685" s="10"/>
      <c r="F685" s="11"/>
      <c r="G685" s="12"/>
      <c r="H685" s="12"/>
      <c r="I685" s="12"/>
      <c r="J685" s="12"/>
      <c r="K685" s="12"/>
      <c r="L685" s="12"/>
      <c r="N685" s="13"/>
    </row>
    <row r="686" spans="2:14" ht="16" x14ac:dyDescent="0.2">
      <c r="B686" s="9"/>
      <c r="D686" s="10"/>
      <c r="F686" s="11"/>
      <c r="G686" s="12"/>
      <c r="H686" s="12"/>
      <c r="I686" s="12"/>
      <c r="J686" s="12"/>
      <c r="K686" s="12"/>
      <c r="L686" s="12"/>
      <c r="N686" s="13"/>
    </row>
    <row r="687" spans="2:14" ht="16" x14ac:dyDescent="0.2">
      <c r="B687" s="9"/>
      <c r="D687" s="10"/>
      <c r="F687" s="11"/>
      <c r="G687" s="12"/>
      <c r="H687" s="12"/>
      <c r="I687" s="12"/>
      <c r="J687" s="12"/>
      <c r="K687" s="12"/>
      <c r="L687" s="12"/>
      <c r="N687" s="13"/>
    </row>
    <row r="688" spans="2:14" ht="16" x14ac:dyDescent="0.2">
      <c r="B688" s="9"/>
      <c r="D688" s="10"/>
      <c r="F688" s="11"/>
      <c r="G688" s="12"/>
      <c r="H688" s="12"/>
      <c r="I688" s="12"/>
      <c r="J688" s="12"/>
      <c r="K688" s="12"/>
      <c r="L688" s="12"/>
      <c r="N688" s="13"/>
    </row>
    <row r="689" spans="2:14" ht="16" x14ac:dyDescent="0.2">
      <c r="B689" s="9"/>
      <c r="D689" s="10"/>
      <c r="F689" s="11"/>
      <c r="G689" s="12"/>
      <c r="H689" s="12"/>
      <c r="I689" s="12"/>
      <c r="J689" s="12"/>
      <c r="K689" s="12"/>
      <c r="L689" s="12"/>
      <c r="N689" s="13"/>
    </row>
    <row r="690" spans="2:14" ht="16" x14ac:dyDescent="0.2">
      <c r="B690" s="9"/>
      <c r="D690" s="10"/>
      <c r="F690" s="11"/>
      <c r="G690" s="12"/>
      <c r="H690" s="12"/>
      <c r="I690" s="12"/>
      <c r="J690" s="12"/>
      <c r="K690" s="12"/>
      <c r="L690" s="12"/>
      <c r="N690" s="13"/>
    </row>
    <row r="691" spans="2:14" ht="16" x14ac:dyDescent="0.2">
      <c r="B691" s="9"/>
      <c r="D691" s="10"/>
      <c r="F691" s="11"/>
      <c r="G691" s="12"/>
      <c r="H691" s="12"/>
      <c r="I691" s="12"/>
      <c r="J691" s="12"/>
      <c r="K691" s="12"/>
      <c r="L691" s="12"/>
      <c r="N691" s="13"/>
    </row>
    <row r="692" spans="2:14" ht="16" x14ac:dyDescent="0.2">
      <c r="B692" s="9"/>
      <c r="D692" s="10"/>
      <c r="F692" s="11"/>
      <c r="G692" s="12"/>
      <c r="H692" s="12"/>
      <c r="I692" s="12"/>
      <c r="J692" s="12"/>
      <c r="K692" s="12"/>
      <c r="L692" s="12"/>
      <c r="N692" s="13"/>
    </row>
    <row r="693" spans="2:14" ht="16" x14ac:dyDescent="0.2">
      <c r="B693" s="9"/>
      <c r="D693" s="10"/>
      <c r="F693" s="11"/>
      <c r="G693" s="12"/>
      <c r="H693" s="12"/>
      <c r="I693" s="12"/>
      <c r="J693" s="12"/>
      <c r="K693" s="12"/>
      <c r="L693" s="12"/>
      <c r="N693" s="13"/>
    </row>
    <row r="694" spans="2:14" ht="16" x14ac:dyDescent="0.2">
      <c r="B694" s="9"/>
      <c r="D694" s="10"/>
      <c r="F694" s="11"/>
      <c r="G694" s="12"/>
      <c r="H694" s="12"/>
      <c r="I694" s="12"/>
      <c r="J694" s="12"/>
      <c r="K694" s="12"/>
      <c r="L694" s="12"/>
      <c r="N694" s="13"/>
    </row>
    <row r="695" spans="2:14" ht="16" x14ac:dyDescent="0.2">
      <c r="B695" s="9"/>
      <c r="D695" s="10"/>
      <c r="F695" s="11"/>
      <c r="G695" s="12"/>
      <c r="H695" s="12"/>
      <c r="I695" s="12"/>
      <c r="J695" s="12"/>
      <c r="K695" s="12"/>
      <c r="L695" s="12"/>
      <c r="N695" s="13"/>
    </row>
    <row r="696" spans="2:14" ht="16" x14ac:dyDescent="0.2">
      <c r="B696" s="9"/>
      <c r="D696" s="10"/>
      <c r="F696" s="11"/>
      <c r="G696" s="12"/>
      <c r="H696" s="12"/>
      <c r="I696" s="12"/>
      <c r="J696" s="12"/>
      <c r="K696" s="12"/>
      <c r="L696" s="12"/>
      <c r="N696" s="13"/>
    </row>
    <row r="697" spans="2:14" ht="16" x14ac:dyDescent="0.2">
      <c r="B697" s="9"/>
      <c r="D697" s="10"/>
      <c r="F697" s="11"/>
      <c r="G697" s="12"/>
      <c r="H697" s="12"/>
      <c r="I697" s="12"/>
      <c r="J697" s="12"/>
      <c r="K697" s="12"/>
      <c r="L697" s="12"/>
      <c r="N697" s="13"/>
    </row>
    <row r="698" spans="2:14" ht="16" x14ac:dyDescent="0.2">
      <c r="B698" s="9"/>
      <c r="D698" s="10"/>
      <c r="F698" s="11"/>
      <c r="G698" s="12"/>
      <c r="H698" s="12"/>
      <c r="I698" s="12"/>
      <c r="J698" s="12"/>
      <c r="K698" s="12"/>
      <c r="L698" s="12"/>
      <c r="N698" s="13"/>
    </row>
    <row r="699" spans="2:14" ht="16" x14ac:dyDescent="0.2">
      <c r="B699" s="9"/>
      <c r="D699" s="10"/>
      <c r="F699" s="11"/>
      <c r="G699" s="12"/>
      <c r="H699" s="12"/>
      <c r="I699" s="12"/>
      <c r="J699" s="12"/>
      <c r="K699" s="12"/>
      <c r="L699" s="12"/>
      <c r="N699" s="13"/>
    </row>
    <row r="700" spans="2:14" ht="16" x14ac:dyDescent="0.2">
      <c r="B700" s="9"/>
      <c r="D700" s="10"/>
      <c r="F700" s="11"/>
      <c r="G700" s="12"/>
      <c r="H700" s="12"/>
      <c r="I700" s="12"/>
      <c r="J700" s="12"/>
      <c r="K700" s="12"/>
      <c r="L700" s="12"/>
      <c r="N700" s="13"/>
    </row>
    <row r="701" spans="2:14" ht="16" x14ac:dyDescent="0.2">
      <c r="B701" s="9"/>
      <c r="D701" s="10"/>
      <c r="F701" s="11"/>
      <c r="G701" s="12"/>
      <c r="H701" s="12"/>
      <c r="I701" s="12"/>
      <c r="J701" s="12"/>
      <c r="K701" s="12"/>
      <c r="L701" s="12"/>
      <c r="N701" s="13"/>
    </row>
    <row r="702" spans="2:14" ht="16" x14ac:dyDescent="0.2">
      <c r="B702" s="9"/>
      <c r="D702" s="10"/>
      <c r="F702" s="11"/>
      <c r="G702" s="12"/>
      <c r="H702" s="12"/>
      <c r="I702" s="12"/>
      <c r="J702" s="12"/>
      <c r="K702" s="12"/>
      <c r="L702" s="12"/>
      <c r="N702" s="13"/>
    </row>
    <row r="703" spans="2:14" ht="16" x14ac:dyDescent="0.2">
      <c r="B703" s="9"/>
      <c r="D703" s="10"/>
      <c r="F703" s="11"/>
      <c r="G703" s="12"/>
      <c r="H703" s="12"/>
      <c r="I703" s="12"/>
      <c r="J703" s="12"/>
      <c r="K703" s="12"/>
      <c r="L703" s="12"/>
      <c r="N703" s="13"/>
    </row>
    <row r="704" spans="2:14" ht="16" x14ac:dyDescent="0.2">
      <c r="B704" s="9"/>
      <c r="D704" s="10"/>
      <c r="F704" s="11"/>
      <c r="G704" s="12"/>
      <c r="H704" s="12"/>
      <c r="I704" s="12"/>
      <c r="J704" s="12"/>
      <c r="K704" s="12"/>
      <c r="L704" s="12"/>
      <c r="N704" s="13"/>
    </row>
    <row r="705" spans="2:14" ht="16" x14ac:dyDescent="0.2">
      <c r="B705" s="9"/>
      <c r="D705" s="10"/>
      <c r="F705" s="11"/>
      <c r="G705" s="12"/>
      <c r="H705" s="12"/>
      <c r="I705" s="12"/>
      <c r="J705" s="12"/>
      <c r="K705" s="12"/>
      <c r="L705" s="12"/>
      <c r="N705" s="13"/>
    </row>
    <row r="706" spans="2:14" ht="16" x14ac:dyDescent="0.2">
      <c r="B706" s="9"/>
      <c r="D706" s="10"/>
      <c r="F706" s="11"/>
      <c r="G706" s="12"/>
      <c r="H706" s="12"/>
      <c r="I706" s="12"/>
      <c r="J706" s="12"/>
      <c r="K706" s="12"/>
      <c r="L706" s="12"/>
      <c r="N706" s="13"/>
    </row>
    <row r="707" spans="2:14" ht="16" x14ac:dyDescent="0.2">
      <c r="B707" s="9"/>
      <c r="D707" s="10"/>
      <c r="F707" s="11"/>
      <c r="G707" s="12"/>
      <c r="H707" s="12"/>
      <c r="I707" s="12"/>
      <c r="J707" s="12"/>
      <c r="K707" s="12"/>
      <c r="L707" s="12"/>
      <c r="N707" s="13"/>
    </row>
    <row r="708" spans="2:14" ht="16" x14ac:dyDescent="0.2">
      <c r="B708" s="9"/>
      <c r="D708" s="10"/>
      <c r="F708" s="11"/>
      <c r="G708" s="12"/>
      <c r="H708" s="12"/>
      <c r="I708" s="12"/>
      <c r="J708" s="12"/>
      <c r="K708" s="12"/>
      <c r="L708" s="12"/>
      <c r="N708" s="13"/>
    </row>
    <row r="709" spans="2:14" ht="16" x14ac:dyDescent="0.2">
      <c r="B709" s="9"/>
      <c r="D709" s="10"/>
      <c r="F709" s="11"/>
      <c r="G709" s="12"/>
      <c r="H709" s="12"/>
      <c r="I709" s="12"/>
      <c r="J709" s="12"/>
      <c r="K709" s="12"/>
      <c r="L709" s="12"/>
      <c r="N709" s="13"/>
    </row>
    <row r="710" spans="2:14" ht="16" x14ac:dyDescent="0.2">
      <c r="B710" s="9"/>
      <c r="D710" s="10"/>
      <c r="F710" s="11"/>
      <c r="G710" s="12"/>
      <c r="H710" s="12"/>
      <c r="I710" s="12"/>
      <c r="J710" s="12"/>
      <c r="K710" s="12"/>
      <c r="L710" s="12"/>
      <c r="N710" s="13"/>
    </row>
    <row r="711" spans="2:14" ht="16" x14ac:dyDescent="0.2">
      <c r="B711" s="9"/>
      <c r="D711" s="10"/>
      <c r="F711" s="11"/>
      <c r="G711" s="12"/>
      <c r="H711" s="12"/>
      <c r="I711" s="12"/>
      <c r="J711" s="12"/>
      <c r="K711" s="12"/>
      <c r="L711" s="12"/>
      <c r="N711" s="13"/>
    </row>
    <row r="712" spans="2:14" ht="16" x14ac:dyDescent="0.2">
      <c r="B712" s="9"/>
      <c r="D712" s="10"/>
      <c r="F712" s="11"/>
      <c r="G712" s="12"/>
      <c r="H712" s="12"/>
      <c r="I712" s="12"/>
      <c r="J712" s="12"/>
      <c r="K712" s="12"/>
      <c r="L712" s="12"/>
      <c r="N712" s="13"/>
    </row>
    <row r="713" spans="2:14" ht="16" x14ac:dyDescent="0.2">
      <c r="B713" s="9"/>
      <c r="D713" s="10"/>
      <c r="F713" s="11"/>
      <c r="G713" s="12"/>
      <c r="H713" s="12"/>
      <c r="I713" s="12"/>
      <c r="J713" s="12"/>
      <c r="K713" s="12"/>
      <c r="L713" s="12"/>
      <c r="N713" s="13"/>
    </row>
    <row r="714" spans="2:14" ht="16" x14ac:dyDescent="0.2">
      <c r="B714" s="9"/>
      <c r="D714" s="10"/>
      <c r="F714" s="11"/>
      <c r="G714" s="12"/>
      <c r="H714" s="12"/>
      <c r="I714" s="12"/>
      <c r="J714" s="12"/>
      <c r="K714" s="12"/>
      <c r="L714" s="12"/>
      <c r="N714" s="13"/>
    </row>
    <row r="715" spans="2:14" ht="16" x14ac:dyDescent="0.2">
      <c r="B715" s="9"/>
      <c r="D715" s="10"/>
      <c r="F715" s="11"/>
      <c r="G715" s="12"/>
      <c r="H715" s="12"/>
      <c r="I715" s="12"/>
      <c r="J715" s="12"/>
      <c r="K715" s="12"/>
      <c r="L715" s="12"/>
      <c r="N715" s="13"/>
    </row>
    <row r="716" spans="2:14" ht="16" x14ac:dyDescent="0.2">
      <c r="B716" s="9"/>
      <c r="D716" s="10"/>
      <c r="F716" s="11"/>
      <c r="G716" s="12"/>
      <c r="H716" s="12"/>
      <c r="I716" s="12"/>
      <c r="J716" s="12"/>
      <c r="K716" s="12"/>
      <c r="L716" s="12"/>
      <c r="N716" s="13"/>
    </row>
    <row r="717" spans="2:14" ht="16" x14ac:dyDescent="0.2">
      <c r="B717" s="9"/>
      <c r="D717" s="10"/>
      <c r="F717" s="11"/>
      <c r="G717" s="12"/>
      <c r="H717" s="12"/>
      <c r="I717" s="12"/>
      <c r="J717" s="12"/>
      <c r="K717" s="12"/>
      <c r="L717" s="12"/>
      <c r="N717" s="13"/>
    </row>
    <row r="718" spans="2:14" ht="16" x14ac:dyDescent="0.2">
      <c r="B718" s="9"/>
      <c r="D718" s="10"/>
      <c r="F718" s="11"/>
      <c r="G718" s="12"/>
      <c r="H718" s="12"/>
      <c r="I718" s="12"/>
      <c r="J718" s="12"/>
      <c r="K718" s="12"/>
      <c r="L718" s="12"/>
      <c r="N718" s="13"/>
    </row>
    <row r="719" spans="2:14" ht="16" x14ac:dyDescent="0.2">
      <c r="B719" s="9"/>
      <c r="D719" s="10"/>
      <c r="F719" s="11"/>
      <c r="G719" s="12"/>
      <c r="H719" s="12"/>
      <c r="I719" s="12"/>
      <c r="J719" s="12"/>
      <c r="K719" s="12"/>
      <c r="L719" s="12"/>
      <c r="N719" s="13"/>
    </row>
    <row r="720" spans="2:14" ht="16" x14ac:dyDescent="0.2">
      <c r="B720" s="9"/>
      <c r="D720" s="10"/>
      <c r="F720" s="11"/>
      <c r="G720" s="12"/>
      <c r="H720" s="12"/>
      <c r="I720" s="12"/>
      <c r="J720" s="12"/>
      <c r="K720" s="12"/>
      <c r="L720" s="12"/>
      <c r="N720" s="13"/>
    </row>
    <row r="721" spans="2:14" ht="16" x14ac:dyDescent="0.2">
      <c r="B721" s="9"/>
      <c r="D721" s="10"/>
      <c r="F721" s="11"/>
      <c r="G721" s="12"/>
      <c r="H721" s="12"/>
      <c r="I721" s="12"/>
      <c r="J721" s="12"/>
      <c r="K721" s="12"/>
      <c r="L721" s="12"/>
      <c r="N721" s="13"/>
    </row>
    <row r="722" spans="2:14" ht="16" x14ac:dyDescent="0.2">
      <c r="B722" s="9"/>
      <c r="D722" s="10"/>
      <c r="F722" s="11"/>
      <c r="G722" s="12"/>
      <c r="H722" s="12"/>
      <c r="I722" s="12"/>
      <c r="J722" s="12"/>
      <c r="K722" s="12"/>
      <c r="L722" s="12"/>
      <c r="N722" s="13"/>
    </row>
    <row r="723" spans="2:14" ht="16" x14ac:dyDescent="0.2">
      <c r="B723" s="9"/>
      <c r="D723" s="10"/>
      <c r="F723" s="11"/>
      <c r="G723" s="12"/>
      <c r="H723" s="12"/>
      <c r="I723" s="12"/>
      <c r="J723" s="12"/>
      <c r="K723" s="12"/>
      <c r="L723" s="12"/>
      <c r="N723" s="13"/>
    </row>
    <row r="724" spans="2:14" ht="16" x14ac:dyDescent="0.2">
      <c r="B724" s="9"/>
      <c r="D724" s="10"/>
      <c r="F724" s="11"/>
      <c r="G724" s="12"/>
      <c r="H724" s="12"/>
      <c r="I724" s="12"/>
      <c r="J724" s="12"/>
      <c r="K724" s="12"/>
      <c r="L724" s="12"/>
      <c r="N724" s="13"/>
    </row>
    <row r="725" spans="2:14" ht="16" x14ac:dyDescent="0.2">
      <c r="B725" s="9"/>
      <c r="D725" s="10"/>
      <c r="F725" s="11"/>
      <c r="G725" s="12"/>
      <c r="H725" s="12"/>
      <c r="I725" s="12"/>
      <c r="J725" s="12"/>
      <c r="K725" s="12"/>
      <c r="L725" s="12"/>
      <c r="N725" s="13"/>
    </row>
    <row r="726" spans="2:14" ht="16" x14ac:dyDescent="0.2">
      <c r="B726" s="9"/>
      <c r="D726" s="10"/>
      <c r="F726" s="11"/>
      <c r="G726" s="12"/>
      <c r="H726" s="12"/>
      <c r="I726" s="12"/>
      <c r="J726" s="12"/>
      <c r="K726" s="12"/>
      <c r="L726" s="12"/>
      <c r="N726" s="13"/>
    </row>
    <row r="727" spans="2:14" ht="16" x14ac:dyDescent="0.2">
      <c r="B727" s="9"/>
      <c r="D727" s="10"/>
      <c r="F727" s="11"/>
      <c r="G727" s="12"/>
      <c r="H727" s="12"/>
      <c r="I727" s="12"/>
      <c r="J727" s="12"/>
      <c r="K727" s="12"/>
      <c r="L727" s="12"/>
      <c r="N727" s="13"/>
    </row>
    <row r="728" spans="2:14" ht="16" x14ac:dyDescent="0.2">
      <c r="B728" s="9"/>
      <c r="D728" s="10"/>
      <c r="F728" s="11"/>
      <c r="G728" s="12"/>
      <c r="H728" s="12"/>
      <c r="I728" s="12"/>
      <c r="J728" s="12"/>
      <c r="K728" s="12"/>
      <c r="L728" s="12"/>
      <c r="N728" s="13"/>
    </row>
    <row r="729" spans="2:14" ht="16" x14ac:dyDescent="0.2">
      <c r="B729" s="9"/>
      <c r="D729" s="10"/>
      <c r="F729" s="11"/>
      <c r="G729" s="12"/>
      <c r="H729" s="12"/>
      <c r="I729" s="12"/>
      <c r="J729" s="12"/>
      <c r="K729" s="12"/>
      <c r="L729" s="12"/>
      <c r="N729" s="13"/>
    </row>
    <row r="730" spans="2:14" ht="16" x14ac:dyDescent="0.2">
      <c r="B730" s="9"/>
      <c r="D730" s="10"/>
      <c r="F730" s="11"/>
      <c r="G730" s="12"/>
      <c r="H730" s="12"/>
      <c r="I730" s="12"/>
      <c r="J730" s="12"/>
      <c r="K730" s="12"/>
      <c r="L730" s="12"/>
      <c r="N730" s="13"/>
    </row>
    <row r="731" spans="2:14" ht="16" x14ac:dyDescent="0.2">
      <c r="B731" s="9"/>
      <c r="D731" s="10"/>
      <c r="F731" s="11"/>
      <c r="G731" s="12"/>
      <c r="H731" s="12"/>
      <c r="I731" s="12"/>
      <c r="J731" s="12"/>
      <c r="K731" s="12"/>
      <c r="L731" s="12"/>
      <c r="N731" s="13"/>
    </row>
    <row r="732" spans="2:14" ht="16" x14ac:dyDescent="0.2">
      <c r="B732" s="9"/>
      <c r="D732" s="10"/>
      <c r="F732" s="11"/>
      <c r="G732" s="12"/>
      <c r="H732" s="12"/>
      <c r="I732" s="12"/>
      <c r="J732" s="12"/>
      <c r="K732" s="12"/>
      <c r="L732" s="12"/>
      <c r="N732" s="13"/>
    </row>
    <row r="733" spans="2:14" ht="16" x14ac:dyDescent="0.2">
      <c r="B733" s="9"/>
      <c r="D733" s="10"/>
      <c r="F733" s="11"/>
      <c r="G733" s="12"/>
      <c r="H733" s="12"/>
      <c r="I733" s="12"/>
      <c r="J733" s="12"/>
      <c r="K733" s="12"/>
      <c r="L733" s="12"/>
      <c r="N733" s="13"/>
    </row>
    <row r="734" spans="2:14" ht="16" x14ac:dyDescent="0.2">
      <c r="B734" s="9"/>
      <c r="D734" s="10"/>
      <c r="F734" s="11"/>
      <c r="G734" s="12"/>
      <c r="H734" s="12"/>
      <c r="I734" s="12"/>
      <c r="J734" s="12"/>
      <c r="K734" s="12"/>
      <c r="L734" s="12"/>
      <c r="N734" s="13"/>
    </row>
    <row r="735" spans="2:14" ht="16" x14ac:dyDescent="0.2">
      <c r="B735" s="9"/>
      <c r="D735" s="10"/>
      <c r="F735" s="11"/>
      <c r="G735" s="12"/>
      <c r="H735" s="12"/>
      <c r="I735" s="12"/>
      <c r="J735" s="12"/>
      <c r="K735" s="12"/>
      <c r="L735" s="12"/>
      <c r="N735" s="13"/>
    </row>
    <row r="736" spans="2:14" ht="16" x14ac:dyDescent="0.2">
      <c r="B736" s="9"/>
      <c r="D736" s="10"/>
      <c r="F736" s="11"/>
      <c r="G736" s="12"/>
      <c r="H736" s="12"/>
      <c r="I736" s="12"/>
      <c r="J736" s="12"/>
      <c r="K736" s="12"/>
      <c r="L736" s="12"/>
      <c r="N736" s="13"/>
    </row>
    <row r="737" spans="2:14" ht="16" x14ac:dyDescent="0.2">
      <c r="B737" s="9"/>
      <c r="D737" s="10"/>
      <c r="F737" s="11"/>
      <c r="G737" s="12"/>
      <c r="H737" s="12"/>
      <c r="I737" s="12"/>
      <c r="J737" s="12"/>
      <c r="K737" s="12"/>
      <c r="L737" s="12"/>
      <c r="N737" s="13"/>
    </row>
    <row r="738" spans="2:14" ht="16" x14ac:dyDescent="0.2">
      <c r="B738" s="9"/>
      <c r="D738" s="10"/>
      <c r="F738" s="11"/>
      <c r="G738" s="12"/>
      <c r="H738" s="12"/>
      <c r="I738" s="12"/>
      <c r="J738" s="12"/>
      <c r="K738" s="12"/>
      <c r="L738" s="12"/>
      <c r="N738" s="13"/>
    </row>
    <row r="739" spans="2:14" ht="16" x14ac:dyDescent="0.2">
      <c r="B739" s="9"/>
      <c r="D739" s="10"/>
      <c r="F739" s="11"/>
      <c r="G739" s="12"/>
      <c r="H739" s="12"/>
      <c r="I739" s="12"/>
      <c r="J739" s="12"/>
      <c r="K739" s="12"/>
      <c r="L739" s="12"/>
      <c r="N739" s="13"/>
    </row>
    <row r="740" spans="2:14" ht="16" x14ac:dyDescent="0.2">
      <c r="B740" s="9"/>
      <c r="D740" s="10"/>
      <c r="F740" s="11"/>
      <c r="G740" s="12"/>
      <c r="H740" s="12"/>
      <c r="I740" s="12"/>
      <c r="J740" s="12"/>
      <c r="K740" s="12"/>
      <c r="L740" s="12"/>
      <c r="N740" s="13"/>
    </row>
    <row r="741" spans="2:14" ht="16" x14ac:dyDescent="0.2">
      <c r="B741" s="9"/>
      <c r="D741" s="10"/>
      <c r="F741" s="11"/>
      <c r="G741" s="12"/>
      <c r="H741" s="12"/>
      <c r="I741" s="12"/>
      <c r="J741" s="12"/>
      <c r="K741" s="12"/>
      <c r="L741" s="12"/>
      <c r="N741" s="13"/>
    </row>
    <row r="742" spans="2:14" ht="16" x14ac:dyDescent="0.2">
      <c r="B742" s="9"/>
      <c r="D742" s="10"/>
      <c r="F742" s="11"/>
      <c r="G742" s="12"/>
      <c r="H742" s="12"/>
      <c r="I742" s="12"/>
      <c r="J742" s="12"/>
      <c r="K742" s="12"/>
      <c r="L742" s="12"/>
      <c r="N742" s="13"/>
    </row>
    <row r="743" spans="2:14" ht="16" x14ac:dyDescent="0.2">
      <c r="B743" s="9"/>
      <c r="D743" s="10"/>
      <c r="F743" s="11"/>
      <c r="G743" s="12"/>
      <c r="H743" s="12"/>
      <c r="I743" s="12"/>
      <c r="J743" s="12"/>
      <c r="K743" s="12"/>
      <c r="L743" s="12"/>
      <c r="N743" s="13"/>
    </row>
    <row r="744" spans="2:14" ht="16" x14ac:dyDescent="0.2">
      <c r="B744" s="9"/>
      <c r="D744" s="10"/>
      <c r="F744" s="11"/>
      <c r="G744" s="12"/>
      <c r="H744" s="12"/>
      <c r="I744" s="12"/>
      <c r="J744" s="12"/>
      <c r="K744" s="12"/>
      <c r="L744" s="12"/>
      <c r="N744" s="13"/>
    </row>
    <row r="745" spans="2:14" ht="16" x14ac:dyDescent="0.2">
      <c r="B745" s="9"/>
      <c r="D745" s="10"/>
      <c r="F745" s="11"/>
      <c r="G745" s="12"/>
      <c r="H745" s="12"/>
      <c r="I745" s="12"/>
      <c r="J745" s="12"/>
      <c r="K745" s="12"/>
      <c r="L745" s="12"/>
      <c r="N745" s="13"/>
    </row>
    <row r="746" spans="2:14" ht="16" x14ac:dyDescent="0.2">
      <c r="B746" s="9"/>
      <c r="D746" s="10"/>
      <c r="F746" s="11"/>
      <c r="G746" s="12"/>
      <c r="H746" s="12"/>
      <c r="I746" s="12"/>
      <c r="J746" s="12"/>
      <c r="K746" s="12"/>
      <c r="L746" s="12"/>
      <c r="N746" s="13"/>
    </row>
    <row r="747" spans="2:14" ht="16" x14ac:dyDescent="0.2">
      <c r="B747" s="9"/>
      <c r="D747" s="10"/>
      <c r="F747" s="11"/>
      <c r="G747" s="12"/>
      <c r="H747" s="12"/>
      <c r="I747" s="12"/>
      <c r="J747" s="12"/>
      <c r="K747" s="12"/>
      <c r="L747" s="12"/>
      <c r="N747" s="13"/>
    </row>
    <row r="748" spans="2:14" ht="16" x14ac:dyDescent="0.2">
      <c r="B748" s="9"/>
      <c r="D748" s="10"/>
      <c r="F748" s="11"/>
      <c r="G748" s="12"/>
      <c r="H748" s="12"/>
      <c r="I748" s="12"/>
      <c r="J748" s="12"/>
      <c r="K748" s="12"/>
      <c r="L748" s="12"/>
      <c r="N748" s="13"/>
    </row>
    <row r="749" spans="2:14" ht="16" x14ac:dyDescent="0.2">
      <c r="B749" s="9"/>
      <c r="D749" s="10"/>
      <c r="F749" s="11"/>
      <c r="G749" s="12"/>
      <c r="H749" s="12"/>
      <c r="I749" s="12"/>
      <c r="J749" s="12"/>
      <c r="K749" s="12"/>
      <c r="L749" s="12"/>
      <c r="N749" s="13"/>
    </row>
    <row r="750" spans="2:14" ht="16" x14ac:dyDescent="0.2">
      <c r="B750" s="9"/>
      <c r="D750" s="10"/>
      <c r="F750" s="11"/>
      <c r="G750" s="12"/>
      <c r="H750" s="12"/>
      <c r="I750" s="12"/>
      <c r="J750" s="12"/>
      <c r="K750" s="12"/>
      <c r="L750" s="12"/>
      <c r="N750" s="13"/>
    </row>
    <row r="751" spans="2:14" ht="16" x14ac:dyDescent="0.2">
      <c r="B751" s="9"/>
      <c r="D751" s="10"/>
      <c r="F751" s="11"/>
      <c r="G751" s="12"/>
      <c r="H751" s="12"/>
      <c r="I751" s="12"/>
      <c r="J751" s="12"/>
      <c r="K751" s="12"/>
      <c r="L751" s="12"/>
      <c r="N751" s="13"/>
    </row>
    <row r="752" spans="2:14" ht="16" x14ac:dyDescent="0.2">
      <c r="B752" s="9"/>
      <c r="D752" s="10"/>
      <c r="F752" s="11"/>
      <c r="G752" s="12"/>
      <c r="H752" s="12"/>
      <c r="I752" s="12"/>
      <c r="J752" s="12"/>
      <c r="K752" s="12"/>
      <c r="L752" s="12"/>
      <c r="N752" s="13"/>
    </row>
    <row r="753" spans="2:14" ht="16" x14ac:dyDescent="0.2">
      <c r="B753" s="9"/>
      <c r="D753" s="10"/>
      <c r="F753" s="11"/>
      <c r="G753" s="12"/>
      <c r="H753" s="12"/>
      <c r="I753" s="12"/>
      <c r="J753" s="12"/>
      <c r="K753" s="12"/>
      <c r="L753" s="12"/>
      <c r="N753" s="13"/>
    </row>
    <row r="754" spans="2:14" ht="16" x14ac:dyDescent="0.2">
      <c r="B754" s="9"/>
      <c r="D754" s="10"/>
      <c r="F754" s="11"/>
      <c r="G754" s="12"/>
      <c r="H754" s="12"/>
      <c r="I754" s="12"/>
      <c r="J754" s="12"/>
      <c r="K754" s="12"/>
      <c r="L754" s="12"/>
      <c r="N754" s="13"/>
    </row>
    <row r="755" spans="2:14" ht="16" x14ac:dyDescent="0.2">
      <c r="B755" s="9"/>
      <c r="D755" s="10"/>
      <c r="F755" s="11"/>
      <c r="G755" s="12"/>
      <c r="H755" s="12"/>
      <c r="I755" s="12"/>
      <c r="J755" s="12"/>
      <c r="K755" s="12"/>
      <c r="L755" s="12"/>
      <c r="N755" s="13"/>
    </row>
    <row r="756" spans="2:14" ht="16" x14ac:dyDescent="0.2">
      <c r="B756" s="9"/>
      <c r="D756" s="10"/>
      <c r="F756" s="11"/>
      <c r="G756" s="12"/>
      <c r="H756" s="12"/>
      <c r="I756" s="12"/>
      <c r="J756" s="12"/>
      <c r="K756" s="12"/>
      <c r="L756" s="12"/>
      <c r="N756" s="13"/>
    </row>
    <row r="757" spans="2:14" ht="16" x14ac:dyDescent="0.2">
      <c r="B757" s="9"/>
      <c r="D757" s="10"/>
      <c r="F757" s="11"/>
      <c r="G757" s="12"/>
      <c r="H757" s="12"/>
      <c r="I757" s="12"/>
      <c r="J757" s="12"/>
      <c r="K757" s="12"/>
      <c r="L757" s="12"/>
      <c r="N757" s="13"/>
    </row>
    <row r="758" spans="2:14" ht="16" x14ac:dyDescent="0.2">
      <c r="B758" s="9"/>
      <c r="D758" s="10"/>
      <c r="F758" s="11"/>
      <c r="G758" s="12"/>
      <c r="H758" s="12"/>
      <c r="I758" s="12"/>
      <c r="J758" s="12"/>
      <c r="K758" s="12"/>
      <c r="L758" s="12"/>
      <c r="N758" s="13"/>
    </row>
    <row r="759" spans="2:14" ht="16" x14ac:dyDescent="0.2">
      <c r="B759" s="9"/>
      <c r="D759" s="10"/>
      <c r="F759" s="11"/>
      <c r="G759" s="12"/>
      <c r="H759" s="12"/>
      <c r="I759" s="12"/>
      <c r="J759" s="12"/>
      <c r="K759" s="12"/>
      <c r="L759" s="12"/>
      <c r="N759" s="13"/>
    </row>
    <row r="760" spans="2:14" ht="16" x14ac:dyDescent="0.2">
      <c r="B760" s="9"/>
      <c r="D760" s="10"/>
      <c r="F760" s="11"/>
      <c r="G760" s="12"/>
      <c r="H760" s="12"/>
      <c r="I760" s="12"/>
      <c r="J760" s="12"/>
      <c r="K760" s="12"/>
      <c r="L760" s="12"/>
      <c r="N760" s="13"/>
    </row>
    <row r="761" spans="2:14" ht="16" x14ac:dyDescent="0.2">
      <c r="B761" s="9"/>
      <c r="D761" s="10"/>
      <c r="F761" s="11"/>
      <c r="G761" s="12"/>
      <c r="H761" s="12"/>
      <c r="I761" s="12"/>
      <c r="J761" s="12"/>
      <c r="K761" s="12"/>
      <c r="L761" s="12"/>
      <c r="N761" s="13"/>
    </row>
    <row r="762" spans="2:14" ht="16" x14ac:dyDescent="0.2">
      <c r="B762" s="9"/>
      <c r="D762" s="10"/>
      <c r="F762" s="11"/>
      <c r="G762" s="12"/>
      <c r="H762" s="12"/>
      <c r="I762" s="12"/>
      <c r="J762" s="12"/>
      <c r="K762" s="12"/>
      <c r="L762" s="12"/>
      <c r="N762" s="13"/>
    </row>
    <row r="763" spans="2:14" ht="16" x14ac:dyDescent="0.2">
      <c r="B763" s="9"/>
      <c r="D763" s="10"/>
      <c r="F763" s="11"/>
      <c r="G763" s="12"/>
      <c r="H763" s="12"/>
      <c r="I763" s="12"/>
      <c r="J763" s="12"/>
      <c r="K763" s="12"/>
      <c r="L763" s="12"/>
      <c r="N763" s="13"/>
    </row>
    <row r="764" spans="2:14" ht="16" x14ac:dyDescent="0.2">
      <c r="B764" s="9"/>
      <c r="D764" s="10"/>
      <c r="F764" s="11"/>
      <c r="G764" s="12"/>
      <c r="H764" s="12"/>
      <c r="I764" s="12"/>
      <c r="J764" s="12"/>
      <c r="K764" s="12"/>
      <c r="L764" s="12"/>
      <c r="N764" s="13"/>
    </row>
    <row r="765" spans="2:14" ht="16" x14ac:dyDescent="0.2">
      <c r="B765" s="9"/>
      <c r="D765" s="10"/>
      <c r="F765" s="11"/>
      <c r="G765" s="12"/>
      <c r="H765" s="12"/>
      <c r="I765" s="12"/>
      <c r="J765" s="12"/>
      <c r="K765" s="12"/>
      <c r="L765" s="12"/>
      <c r="N765" s="13"/>
    </row>
    <row r="766" spans="2:14" ht="16" x14ac:dyDescent="0.2">
      <c r="B766" s="9"/>
      <c r="D766" s="10"/>
      <c r="F766" s="11"/>
      <c r="G766" s="12"/>
      <c r="H766" s="12"/>
      <c r="I766" s="12"/>
      <c r="J766" s="12"/>
      <c r="K766" s="12"/>
      <c r="L766" s="12"/>
      <c r="N766" s="13"/>
    </row>
    <row r="767" spans="2:14" ht="16" x14ac:dyDescent="0.2">
      <c r="B767" s="9"/>
      <c r="D767" s="10"/>
      <c r="F767" s="11"/>
      <c r="G767" s="12"/>
      <c r="H767" s="12"/>
      <c r="I767" s="12"/>
      <c r="J767" s="12"/>
      <c r="K767" s="12"/>
      <c r="L767" s="12"/>
      <c r="N767" s="13"/>
    </row>
    <row r="768" spans="2:14" ht="16" x14ac:dyDescent="0.2">
      <c r="B768" s="9"/>
      <c r="D768" s="10"/>
      <c r="F768" s="11"/>
      <c r="G768" s="12"/>
      <c r="H768" s="12"/>
      <c r="I768" s="12"/>
      <c r="J768" s="12"/>
      <c r="K768" s="12"/>
      <c r="L768" s="12"/>
      <c r="N768" s="13"/>
    </row>
    <row r="769" spans="2:14" ht="16" x14ac:dyDescent="0.2">
      <c r="B769" s="9"/>
      <c r="D769" s="10"/>
      <c r="F769" s="11"/>
      <c r="G769" s="12"/>
      <c r="H769" s="12"/>
      <c r="I769" s="12"/>
      <c r="J769" s="12"/>
      <c r="K769" s="12"/>
      <c r="L769" s="12"/>
      <c r="N769" s="13"/>
    </row>
    <row r="770" spans="2:14" ht="16" x14ac:dyDescent="0.2">
      <c r="B770" s="9"/>
      <c r="D770" s="10"/>
      <c r="F770" s="11"/>
      <c r="G770" s="12"/>
      <c r="H770" s="12"/>
      <c r="I770" s="12"/>
      <c r="J770" s="12"/>
      <c r="K770" s="12"/>
      <c r="L770" s="12"/>
      <c r="N770" s="13"/>
    </row>
    <row r="771" spans="2:14" ht="16" x14ac:dyDescent="0.2">
      <c r="B771" s="9"/>
      <c r="D771" s="10"/>
      <c r="F771" s="11"/>
      <c r="G771" s="12"/>
      <c r="H771" s="12"/>
      <c r="I771" s="12"/>
      <c r="J771" s="12"/>
      <c r="K771" s="12"/>
      <c r="L771" s="12"/>
      <c r="N771" s="13"/>
    </row>
    <row r="772" spans="2:14" ht="16" x14ac:dyDescent="0.2">
      <c r="B772" s="9"/>
      <c r="D772" s="10"/>
      <c r="F772" s="11"/>
      <c r="G772" s="12"/>
      <c r="H772" s="12"/>
      <c r="I772" s="12"/>
      <c r="J772" s="12"/>
      <c r="K772" s="12"/>
      <c r="L772" s="12"/>
      <c r="N772" s="13"/>
    </row>
    <row r="773" spans="2:14" ht="16" x14ac:dyDescent="0.2">
      <c r="B773" s="9"/>
      <c r="D773" s="10"/>
      <c r="F773" s="11"/>
      <c r="G773" s="12"/>
      <c r="H773" s="12"/>
      <c r="I773" s="12"/>
      <c r="J773" s="12"/>
      <c r="K773" s="12"/>
      <c r="L773" s="12"/>
      <c r="N773" s="13"/>
    </row>
    <row r="774" spans="2:14" ht="16" x14ac:dyDescent="0.2">
      <c r="B774" s="9"/>
      <c r="D774" s="10"/>
      <c r="F774" s="11"/>
      <c r="G774" s="12"/>
      <c r="H774" s="12"/>
      <c r="I774" s="12"/>
      <c r="J774" s="12"/>
      <c r="K774" s="12"/>
      <c r="L774" s="12"/>
      <c r="N774" s="13"/>
    </row>
    <row r="775" spans="2:14" ht="16" x14ac:dyDescent="0.2">
      <c r="B775" s="9"/>
      <c r="D775" s="10"/>
      <c r="F775" s="11"/>
      <c r="G775" s="12"/>
      <c r="H775" s="12"/>
      <c r="I775" s="12"/>
      <c r="J775" s="12"/>
      <c r="K775" s="12"/>
      <c r="L775" s="12"/>
      <c r="N775" s="13"/>
    </row>
    <row r="776" spans="2:14" ht="16" x14ac:dyDescent="0.2">
      <c r="B776" s="9"/>
      <c r="D776" s="10"/>
      <c r="F776" s="11"/>
      <c r="G776" s="12"/>
      <c r="H776" s="12"/>
      <c r="I776" s="12"/>
      <c r="J776" s="12"/>
      <c r="K776" s="12"/>
      <c r="L776" s="12"/>
      <c r="N776" s="13"/>
    </row>
    <row r="777" spans="2:14" ht="16" x14ac:dyDescent="0.2">
      <c r="B777" s="9"/>
      <c r="D777" s="10"/>
      <c r="F777" s="11"/>
      <c r="G777" s="12"/>
      <c r="H777" s="12"/>
      <c r="I777" s="12"/>
      <c r="J777" s="12"/>
      <c r="K777" s="12"/>
      <c r="L777" s="12"/>
      <c r="N777" s="13"/>
    </row>
    <row r="778" spans="2:14" ht="16" x14ac:dyDescent="0.2">
      <c r="B778" s="9"/>
      <c r="D778" s="10"/>
      <c r="F778" s="11"/>
      <c r="G778" s="12"/>
      <c r="H778" s="12"/>
      <c r="I778" s="12"/>
      <c r="J778" s="12"/>
      <c r="K778" s="12"/>
      <c r="L778" s="12"/>
      <c r="N778" s="13"/>
    </row>
    <row r="779" spans="2:14" ht="16" x14ac:dyDescent="0.2">
      <c r="B779" s="9"/>
      <c r="D779" s="10"/>
      <c r="F779" s="11"/>
      <c r="G779" s="12"/>
      <c r="H779" s="12"/>
      <c r="I779" s="12"/>
      <c r="J779" s="12"/>
      <c r="K779" s="12"/>
      <c r="L779" s="12"/>
      <c r="N779" s="13"/>
    </row>
    <row r="780" spans="2:14" ht="16" x14ac:dyDescent="0.2">
      <c r="B780" s="9"/>
      <c r="D780" s="10"/>
      <c r="F780" s="11"/>
      <c r="G780" s="12"/>
      <c r="H780" s="12"/>
      <c r="I780" s="12"/>
      <c r="J780" s="12"/>
      <c r="K780" s="12"/>
      <c r="L780" s="12"/>
      <c r="N780" s="13"/>
    </row>
    <row r="781" spans="2:14" ht="16" x14ac:dyDescent="0.2">
      <c r="B781" s="9"/>
      <c r="D781" s="10"/>
      <c r="F781" s="11"/>
      <c r="G781" s="12"/>
      <c r="H781" s="12"/>
      <c r="I781" s="12"/>
      <c r="J781" s="12"/>
      <c r="K781" s="12"/>
      <c r="L781" s="12"/>
      <c r="N781" s="13"/>
    </row>
    <row r="782" spans="2:14" ht="16" x14ac:dyDescent="0.2">
      <c r="B782" s="9"/>
      <c r="D782" s="10"/>
      <c r="F782" s="11"/>
      <c r="G782" s="12"/>
      <c r="H782" s="12"/>
      <c r="I782" s="12"/>
      <c r="J782" s="12"/>
      <c r="K782" s="12"/>
      <c r="L782" s="12"/>
      <c r="N782" s="13"/>
    </row>
    <row r="783" spans="2:14" ht="16" x14ac:dyDescent="0.2">
      <c r="B783" s="9"/>
      <c r="D783" s="10"/>
      <c r="F783" s="11"/>
      <c r="G783" s="12"/>
      <c r="H783" s="12"/>
      <c r="I783" s="12"/>
      <c r="J783" s="12"/>
      <c r="K783" s="12"/>
      <c r="L783" s="12"/>
      <c r="N783" s="13"/>
    </row>
    <row r="784" spans="2:14" ht="16" x14ac:dyDescent="0.2">
      <c r="B784" s="9"/>
      <c r="D784" s="10"/>
      <c r="F784" s="11"/>
      <c r="G784" s="12"/>
      <c r="H784" s="12"/>
      <c r="I784" s="12"/>
      <c r="J784" s="12"/>
      <c r="K784" s="12"/>
      <c r="L784" s="12"/>
      <c r="N784" s="13"/>
    </row>
    <row r="785" spans="2:14" ht="16" x14ac:dyDescent="0.2">
      <c r="B785" s="9"/>
      <c r="D785" s="10"/>
      <c r="F785" s="11"/>
      <c r="G785" s="12"/>
      <c r="H785" s="12"/>
      <c r="I785" s="12"/>
      <c r="J785" s="12"/>
      <c r="K785" s="12"/>
      <c r="L785" s="12"/>
      <c r="N785" s="13"/>
    </row>
    <row r="786" spans="2:14" ht="16" x14ac:dyDescent="0.2">
      <c r="B786" s="9"/>
      <c r="D786" s="10"/>
      <c r="F786" s="11"/>
      <c r="G786" s="12"/>
      <c r="H786" s="12"/>
      <c r="I786" s="12"/>
      <c r="J786" s="12"/>
      <c r="K786" s="12"/>
      <c r="L786" s="12"/>
      <c r="N786" s="13"/>
    </row>
    <row r="787" spans="2:14" ht="16" x14ac:dyDescent="0.2">
      <c r="B787" s="9"/>
      <c r="D787" s="10"/>
      <c r="F787" s="11"/>
      <c r="G787" s="12"/>
      <c r="H787" s="12"/>
      <c r="I787" s="12"/>
      <c r="J787" s="12"/>
      <c r="K787" s="12"/>
      <c r="L787" s="12"/>
      <c r="N787" s="13"/>
    </row>
    <row r="788" spans="2:14" ht="16" x14ac:dyDescent="0.2">
      <c r="B788" s="9"/>
      <c r="D788" s="10"/>
      <c r="F788" s="11"/>
      <c r="G788" s="12"/>
      <c r="H788" s="12"/>
      <c r="I788" s="12"/>
      <c r="J788" s="12"/>
      <c r="K788" s="12"/>
      <c r="L788" s="12"/>
      <c r="N788" s="13"/>
    </row>
    <row r="789" spans="2:14" ht="16" x14ac:dyDescent="0.2">
      <c r="B789" s="9"/>
      <c r="D789" s="10"/>
      <c r="F789" s="11"/>
      <c r="G789" s="12"/>
      <c r="H789" s="12"/>
      <c r="I789" s="12"/>
      <c r="J789" s="12"/>
      <c r="K789" s="12"/>
      <c r="L789" s="12"/>
      <c r="N789" s="13"/>
    </row>
    <row r="790" spans="2:14" ht="16" x14ac:dyDescent="0.2">
      <c r="B790" s="9"/>
      <c r="D790" s="10"/>
      <c r="F790" s="11"/>
      <c r="G790" s="12"/>
      <c r="H790" s="12"/>
      <c r="I790" s="12"/>
      <c r="J790" s="12"/>
      <c r="K790" s="12"/>
      <c r="L790" s="12"/>
      <c r="N790" s="13"/>
    </row>
    <row r="791" spans="2:14" ht="16" x14ac:dyDescent="0.2">
      <c r="B791" s="9"/>
      <c r="D791" s="10"/>
      <c r="F791" s="11"/>
      <c r="G791" s="12"/>
      <c r="H791" s="12"/>
      <c r="I791" s="12"/>
      <c r="J791" s="12"/>
      <c r="K791" s="12"/>
      <c r="L791" s="12"/>
      <c r="N791" s="13"/>
    </row>
    <row r="792" spans="2:14" ht="16" x14ac:dyDescent="0.2">
      <c r="B792" s="9"/>
      <c r="D792" s="10"/>
      <c r="F792" s="11"/>
      <c r="G792" s="12"/>
      <c r="H792" s="12"/>
      <c r="I792" s="12"/>
      <c r="J792" s="12"/>
      <c r="K792" s="12"/>
      <c r="L792" s="12"/>
      <c r="N792" s="13"/>
    </row>
    <row r="793" spans="2:14" ht="16" x14ac:dyDescent="0.2">
      <c r="B793" s="9"/>
      <c r="D793" s="10"/>
      <c r="F793" s="11"/>
      <c r="G793" s="12"/>
      <c r="H793" s="12"/>
      <c r="I793" s="12"/>
      <c r="J793" s="12"/>
      <c r="K793" s="12"/>
      <c r="L793" s="12"/>
      <c r="N793" s="13"/>
    </row>
    <row r="794" spans="2:14" ht="16" x14ac:dyDescent="0.2">
      <c r="B794" s="9"/>
      <c r="D794" s="10"/>
      <c r="F794" s="11"/>
      <c r="G794" s="12"/>
      <c r="H794" s="12"/>
      <c r="I794" s="12"/>
      <c r="J794" s="12"/>
      <c r="K794" s="12"/>
      <c r="L794" s="12"/>
      <c r="N794" s="13"/>
    </row>
    <row r="795" spans="2:14" ht="16" x14ac:dyDescent="0.2">
      <c r="B795" s="9"/>
      <c r="D795" s="10"/>
      <c r="F795" s="11"/>
      <c r="G795" s="12"/>
      <c r="H795" s="12"/>
      <c r="I795" s="12"/>
      <c r="J795" s="12"/>
      <c r="K795" s="12"/>
      <c r="L795" s="12"/>
      <c r="N795" s="13"/>
    </row>
    <row r="796" spans="2:14" ht="16" x14ac:dyDescent="0.2">
      <c r="B796" s="9"/>
      <c r="D796" s="10"/>
      <c r="F796" s="11"/>
      <c r="G796" s="12"/>
      <c r="H796" s="12"/>
      <c r="I796" s="12"/>
      <c r="J796" s="12"/>
      <c r="K796" s="12"/>
      <c r="L796" s="12"/>
      <c r="N796" s="13"/>
    </row>
    <row r="797" spans="2:14" ht="16" x14ac:dyDescent="0.2">
      <c r="B797" s="9"/>
      <c r="D797" s="10"/>
      <c r="F797" s="11"/>
      <c r="G797" s="12"/>
      <c r="H797" s="12"/>
      <c r="I797" s="12"/>
      <c r="J797" s="12"/>
      <c r="K797" s="12"/>
      <c r="L797" s="12"/>
      <c r="N797" s="13"/>
    </row>
    <row r="798" spans="2:14" ht="16" x14ac:dyDescent="0.2">
      <c r="B798" s="9"/>
      <c r="D798" s="10"/>
      <c r="F798" s="11"/>
      <c r="G798" s="12"/>
      <c r="H798" s="12"/>
      <c r="I798" s="12"/>
      <c r="J798" s="12"/>
      <c r="K798" s="12"/>
      <c r="L798" s="12"/>
      <c r="N798" s="13"/>
    </row>
    <row r="799" spans="2:14" ht="16" x14ac:dyDescent="0.2">
      <c r="B799" s="9"/>
      <c r="D799" s="10"/>
      <c r="F799" s="11"/>
      <c r="G799" s="12"/>
      <c r="H799" s="12"/>
      <c r="I799" s="12"/>
      <c r="J799" s="12"/>
      <c r="K799" s="12"/>
      <c r="L799" s="12"/>
      <c r="N799" s="13"/>
    </row>
    <row r="800" spans="2:14" ht="16" x14ac:dyDescent="0.2">
      <c r="B800" s="9"/>
      <c r="D800" s="10"/>
      <c r="F800" s="11"/>
      <c r="G800" s="12"/>
      <c r="H800" s="12"/>
      <c r="I800" s="12"/>
      <c r="J800" s="12"/>
      <c r="K800" s="12"/>
      <c r="L800" s="12"/>
      <c r="N800" s="13"/>
    </row>
    <row r="801" spans="2:14" ht="16" x14ac:dyDescent="0.2">
      <c r="B801" s="9"/>
      <c r="D801" s="10"/>
      <c r="F801" s="11"/>
      <c r="G801" s="12"/>
      <c r="H801" s="12"/>
      <c r="I801" s="12"/>
      <c r="J801" s="12"/>
      <c r="K801" s="12"/>
      <c r="L801" s="12"/>
      <c r="N801" s="13"/>
    </row>
    <row r="802" spans="2:14" ht="16" x14ac:dyDescent="0.2">
      <c r="B802" s="9"/>
      <c r="D802" s="10"/>
      <c r="F802" s="11"/>
      <c r="G802" s="12"/>
      <c r="H802" s="12"/>
      <c r="I802" s="12"/>
      <c r="J802" s="12"/>
      <c r="K802" s="12"/>
      <c r="L802" s="12"/>
      <c r="N802" s="13"/>
    </row>
    <row r="803" spans="2:14" ht="16" x14ac:dyDescent="0.2">
      <c r="B803" s="9"/>
      <c r="D803" s="10"/>
      <c r="F803" s="11"/>
      <c r="G803" s="12"/>
      <c r="H803" s="12"/>
      <c r="I803" s="12"/>
      <c r="J803" s="12"/>
      <c r="K803" s="12"/>
      <c r="L803" s="12"/>
      <c r="N803" s="13"/>
    </row>
    <row r="804" spans="2:14" ht="16" x14ac:dyDescent="0.2">
      <c r="B804" s="9"/>
      <c r="D804" s="10"/>
      <c r="F804" s="11"/>
      <c r="G804" s="12"/>
      <c r="H804" s="12"/>
      <c r="I804" s="12"/>
      <c r="J804" s="12"/>
      <c r="K804" s="12"/>
      <c r="L804" s="12"/>
      <c r="N804" s="13"/>
    </row>
    <row r="805" spans="2:14" ht="16" x14ac:dyDescent="0.2">
      <c r="B805" s="9"/>
      <c r="D805" s="10"/>
      <c r="F805" s="11"/>
      <c r="G805" s="12"/>
      <c r="H805" s="12"/>
      <c r="I805" s="12"/>
      <c r="J805" s="12"/>
      <c r="K805" s="12"/>
      <c r="L805" s="12"/>
      <c r="N805" s="13"/>
    </row>
    <row r="806" spans="2:14" ht="16" x14ac:dyDescent="0.2">
      <c r="B806" s="9"/>
      <c r="D806" s="10"/>
      <c r="F806" s="11"/>
      <c r="G806" s="12"/>
      <c r="H806" s="12"/>
      <c r="I806" s="12"/>
      <c r="J806" s="12"/>
      <c r="K806" s="12"/>
      <c r="L806" s="12"/>
      <c r="N806" s="13"/>
    </row>
    <row r="807" spans="2:14" ht="16" x14ac:dyDescent="0.2">
      <c r="B807" s="9"/>
      <c r="D807" s="10"/>
      <c r="F807" s="11"/>
      <c r="G807" s="12"/>
      <c r="H807" s="12"/>
      <c r="I807" s="12"/>
      <c r="J807" s="12"/>
      <c r="K807" s="12"/>
      <c r="L807" s="12"/>
      <c r="N807" s="13"/>
    </row>
    <row r="808" spans="2:14" ht="16" x14ac:dyDescent="0.2">
      <c r="B808" s="9"/>
      <c r="D808" s="10"/>
      <c r="F808" s="11"/>
      <c r="G808" s="12"/>
      <c r="H808" s="12"/>
      <c r="I808" s="12"/>
      <c r="J808" s="12"/>
      <c r="K808" s="12"/>
      <c r="L808" s="12"/>
      <c r="N808" s="13"/>
    </row>
    <row r="809" spans="2:14" ht="16" x14ac:dyDescent="0.2">
      <c r="B809" s="9"/>
      <c r="D809" s="10"/>
      <c r="F809" s="11"/>
      <c r="G809" s="12"/>
      <c r="H809" s="12"/>
      <c r="I809" s="12"/>
      <c r="J809" s="12"/>
      <c r="K809" s="12"/>
      <c r="L809" s="12"/>
      <c r="N809" s="13"/>
    </row>
    <row r="810" spans="2:14" ht="16" x14ac:dyDescent="0.2">
      <c r="B810" s="9"/>
      <c r="D810" s="10"/>
      <c r="F810" s="11"/>
      <c r="G810" s="12"/>
      <c r="H810" s="12"/>
      <c r="I810" s="12"/>
      <c r="J810" s="12"/>
      <c r="K810" s="12"/>
      <c r="L810" s="12"/>
      <c r="N810" s="13"/>
    </row>
    <row r="811" spans="2:14" ht="16" x14ac:dyDescent="0.2">
      <c r="B811" s="9"/>
      <c r="D811" s="10"/>
      <c r="F811" s="11"/>
      <c r="G811" s="12"/>
      <c r="H811" s="12"/>
      <c r="I811" s="12"/>
      <c r="J811" s="12"/>
      <c r="K811" s="12"/>
      <c r="L811" s="12"/>
      <c r="N811" s="13"/>
    </row>
    <row r="812" spans="2:14" ht="16" x14ac:dyDescent="0.2">
      <c r="B812" s="9"/>
      <c r="D812" s="10"/>
      <c r="F812" s="11"/>
      <c r="G812" s="12"/>
      <c r="H812" s="12"/>
      <c r="I812" s="12"/>
      <c r="J812" s="12"/>
      <c r="K812" s="12"/>
      <c r="L812" s="12"/>
      <c r="N812" s="13"/>
    </row>
    <row r="813" spans="2:14" ht="16" x14ac:dyDescent="0.2">
      <c r="B813" s="9"/>
      <c r="D813" s="10"/>
      <c r="F813" s="11"/>
      <c r="G813" s="12"/>
      <c r="H813" s="12"/>
      <c r="I813" s="12"/>
      <c r="J813" s="12"/>
      <c r="K813" s="12"/>
      <c r="L813" s="12"/>
      <c r="N813" s="13"/>
    </row>
    <row r="814" spans="2:14" ht="16" x14ac:dyDescent="0.2">
      <c r="B814" s="9"/>
      <c r="D814" s="10"/>
      <c r="F814" s="11"/>
      <c r="G814" s="12"/>
      <c r="H814" s="12"/>
      <c r="I814" s="12"/>
      <c r="J814" s="12"/>
      <c r="K814" s="12"/>
      <c r="L814" s="12"/>
      <c r="N814" s="13"/>
    </row>
    <row r="815" spans="2:14" ht="16" x14ac:dyDescent="0.2">
      <c r="B815" s="9"/>
      <c r="D815" s="10"/>
      <c r="F815" s="11"/>
      <c r="G815" s="12"/>
      <c r="H815" s="12"/>
      <c r="I815" s="12"/>
      <c r="J815" s="12"/>
      <c r="K815" s="12"/>
      <c r="L815" s="12"/>
      <c r="N815" s="13"/>
    </row>
    <row r="816" spans="2:14" ht="16" x14ac:dyDescent="0.2">
      <c r="B816" s="9"/>
      <c r="D816" s="10"/>
      <c r="F816" s="11"/>
      <c r="G816" s="12"/>
      <c r="H816" s="12"/>
      <c r="I816" s="12"/>
      <c r="J816" s="12"/>
      <c r="K816" s="12"/>
      <c r="L816" s="12"/>
      <c r="N816" s="13"/>
    </row>
    <row r="817" spans="2:14" ht="16" x14ac:dyDescent="0.2">
      <c r="B817" s="9"/>
      <c r="D817" s="10"/>
      <c r="F817" s="11"/>
      <c r="G817" s="12"/>
      <c r="H817" s="12"/>
      <c r="I817" s="12"/>
      <c r="J817" s="12"/>
      <c r="K817" s="12"/>
      <c r="L817" s="12"/>
      <c r="N817" s="13"/>
    </row>
    <row r="818" spans="2:14" ht="16" x14ac:dyDescent="0.2">
      <c r="B818" s="9"/>
      <c r="D818" s="10"/>
      <c r="F818" s="11"/>
      <c r="G818" s="12"/>
      <c r="H818" s="12"/>
      <c r="I818" s="12"/>
      <c r="J818" s="12"/>
      <c r="K818" s="12"/>
      <c r="L818" s="12"/>
      <c r="N818" s="13"/>
    </row>
    <row r="819" spans="2:14" ht="16" x14ac:dyDescent="0.2">
      <c r="B819" s="9"/>
      <c r="D819" s="10"/>
      <c r="F819" s="11"/>
      <c r="G819" s="12"/>
      <c r="H819" s="12"/>
      <c r="I819" s="12"/>
      <c r="J819" s="12"/>
      <c r="K819" s="12"/>
      <c r="L819" s="12"/>
      <c r="N819" s="13"/>
    </row>
    <row r="820" spans="2:14" ht="16" x14ac:dyDescent="0.2">
      <c r="B820" s="9"/>
      <c r="D820" s="10"/>
      <c r="F820" s="11"/>
      <c r="G820" s="12"/>
      <c r="H820" s="12"/>
      <c r="I820" s="12"/>
      <c r="J820" s="12"/>
      <c r="K820" s="12"/>
      <c r="L820" s="12"/>
      <c r="N820" s="13"/>
    </row>
    <row r="821" spans="2:14" ht="16" x14ac:dyDescent="0.2">
      <c r="B821" s="9"/>
      <c r="D821" s="10"/>
      <c r="F821" s="11"/>
      <c r="G821" s="12"/>
      <c r="H821" s="12"/>
      <c r="I821" s="12"/>
      <c r="J821" s="12"/>
      <c r="K821" s="12"/>
      <c r="L821" s="12"/>
      <c r="N821" s="13"/>
    </row>
    <row r="822" spans="2:14" ht="16" x14ac:dyDescent="0.2">
      <c r="B822" s="9"/>
      <c r="D822" s="10"/>
      <c r="F822" s="11"/>
      <c r="G822" s="12"/>
      <c r="H822" s="12"/>
      <c r="I822" s="12"/>
      <c r="J822" s="12"/>
      <c r="K822" s="12"/>
      <c r="L822" s="12"/>
      <c r="N822" s="13"/>
    </row>
    <row r="823" spans="2:14" ht="16" x14ac:dyDescent="0.2">
      <c r="B823" s="9"/>
      <c r="D823" s="10"/>
      <c r="F823" s="11"/>
      <c r="G823" s="12"/>
      <c r="H823" s="12"/>
      <c r="I823" s="12"/>
      <c r="J823" s="12"/>
      <c r="K823" s="12"/>
      <c r="L823" s="12"/>
      <c r="N823" s="13"/>
    </row>
    <row r="824" spans="2:14" ht="16" x14ac:dyDescent="0.2">
      <c r="B824" s="9"/>
      <c r="D824" s="10"/>
      <c r="F824" s="11"/>
      <c r="G824" s="12"/>
      <c r="H824" s="12"/>
      <c r="I824" s="12"/>
      <c r="J824" s="12"/>
      <c r="K824" s="12"/>
      <c r="L824" s="12"/>
      <c r="N824" s="13"/>
    </row>
    <row r="825" spans="2:14" ht="16" x14ac:dyDescent="0.2">
      <c r="B825" s="9"/>
      <c r="D825" s="10"/>
      <c r="F825" s="11"/>
      <c r="G825" s="12"/>
      <c r="H825" s="12"/>
      <c r="I825" s="12"/>
      <c r="J825" s="12"/>
      <c r="K825" s="12"/>
      <c r="L825" s="12"/>
      <c r="N825" s="13"/>
    </row>
    <row r="826" spans="2:14" ht="16" x14ac:dyDescent="0.2">
      <c r="B826" s="9"/>
      <c r="D826" s="10"/>
      <c r="F826" s="11"/>
      <c r="G826" s="12"/>
      <c r="H826" s="12"/>
      <c r="I826" s="12"/>
      <c r="J826" s="12"/>
      <c r="K826" s="12"/>
      <c r="L826" s="12"/>
      <c r="N826" s="13"/>
    </row>
    <row r="827" spans="2:14" ht="16" x14ac:dyDescent="0.2">
      <c r="B827" s="9"/>
      <c r="D827" s="10"/>
      <c r="F827" s="11"/>
      <c r="G827" s="12"/>
      <c r="H827" s="12"/>
      <c r="I827" s="12"/>
      <c r="J827" s="12"/>
      <c r="K827" s="12"/>
      <c r="L827" s="12"/>
      <c r="N827" s="13"/>
    </row>
    <row r="828" spans="2:14" ht="16" x14ac:dyDescent="0.2">
      <c r="B828" s="9"/>
      <c r="D828" s="10"/>
      <c r="F828" s="11"/>
      <c r="G828" s="12"/>
      <c r="H828" s="12"/>
      <c r="I828" s="12"/>
      <c r="J828" s="12"/>
      <c r="K828" s="12"/>
      <c r="L828" s="12"/>
      <c r="N828" s="13"/>
    </row>
    <row r="829" spans="2:14" ht="16" x14ac:dyDescent="0.2">
      <c r="B829" s="9"/>
      <c r="D829" s="10"/>
      <c r="F829" s="11"/>
      <c r="G829" s="12"/>
      <c r="H829" s="12"/>
      <c r="I829" s="12"/>
      <c r="J829" s="12"/>
      <c r="K829" s="12"/>
      <c r="L829" s="12"/>
      <c r="N829" s="13"/>
    </row>
    <row r="830" spans="2:14" ht="16" x14ac:dyDescent="0.2">
      <c r="B830" s="9"/>
      <c r="D830" s="10"/>
      <c r="F830" s="11"/>
      <c r="G830" s="12"/>
      <c r="H830" s="12"/>
      <c r="I830" s="12"/>
      <c r="J830" s="12"/>
      <c r="K830" s="12"/>
      <c r="L830" s="12"/>
      <c r="N830" s="13"/>
    </row>
    <row r="831" spans="2:14" ht="16" x14ac:dyDescent="0.2">
      <c r="B831" s="9"/>
      <c r="D831" s="10"/>
      <c r="F831" s="11"/>
      <c r="G831" s="12"/>
      <c r="H831" s="12"/>
      <c r="I831" s="12"/>
      <c r="J831" s="12"/>
      <c r="K831" s="12"/>
      <c r="L831" s="12"/>
      <c r="N831" s="13"/>
    </row>
    <row r="832" spans="2:14" ht="16" x14ac:dyDescent="0.2">
      <c r="B832" s="9"/>
      <c r="D832" s="10"/>
      <c r="F832" s="11"/>
      <c r="G832" s="12"/>
      <c r="H832" s="12"/>
      <c r="I832" s="12"/>
      <c r="J832" s="12"/>
      <c r="K832" s="12"/>
      <c r="L832" s="12"/>
      <c r="N832" s="13"/>
    </row>
    <row r="833" spans="2:14" ht="16" x14ac:dyDescent="0.2">
      <c r="B833" s="9"/>
      <c r="D833" s="10"/>
      <c r="F833" s="11"/>
      <c r="G833" s="12"/>
      <c r="H833" s="12"/>
      <c r="I833" s="12"/>
      <c r="J833" s="12"/>
      <c r="K833" s="12"/>
      <c r="L833" s="12"/>
      <c r="N833" s="13"/>
    </row>
    <row r="834" spans="2:14" ht="16" x14ac:dyDescent="0.2">
      <c r="B834" s="9"/>
      <c r="D834" s="10"/>
      <c r="F834" s="11"/>
      <c r="G834" s="12"/>
      <c r="H834" s="12"/>
      <c r="I834" s="12"/>
      <c r="J834" s="12"/>
      <c r="K834" s="12"/>
      <c r="L834" s="12"/>
      <c r="N834" s="13"/>
    </row>
    <row r="835" spans="2:14" ht="16" x14ac:dyDescent="0.2">
      <c r="B835" s="9"/>
      <c r="D835" s="10"/>
      <c r="F835" s="11"/>
      <c r="G835" s="12"/>
      <c r="H835" s="12"/>
      <c r="I835" s="12"/>
      <c r="J835" s="12"/>
      <c r="K835" s="12"/>
      <c r="L835" s="12"/>
      <c r="N835" s="13"/>
    </row>
    <row r="836" spans="2:14" ht="16" x14ac:dyDescent="0.2">
      <c r="B836" s="9"/>
      <c r="D836" s="10"/>
      <c r="F836" s="11"/>
      <c r="G836" s="12"/>
      <c r="H836" s="12"/>
      <c r="I836" s="12"/>
      <c r="J836" s="12"/>
      <c r="K836" s="12"/>
      <c r="L836" s="12"/>
      <c r="N836" s="13"/>
    </row>
    <row r="837" spans="2:14" ht="16" x14ac:dyDescent="0.2">
      <c r="B837" s="9"/>
      <c r="D837" s="10"/>
      <c r="F837" s="11"/>
      <c r="G837" s="12"/>
      <c r="H837" s="12"/>
      <c r="I837" s="12"/>
      <c r="J837" s="12"/>
      <c r="K837" s="12"/>
      <c r="L837" s="12"/>
      <c r="N837" s="13"/>
    </row>
    <row r="838" spans="2:14" ht="16" x14ac:dyDescent="0.2">
      <c r="B838" s="9"/>
      <c r="D838" s="10"/>
      <c r="F838" s="11"/>
      <c r="G838" s="12"/>
      <c r="H838" s="12"/>
      <c r="I838" s="12"/>
      <c r="J838" s="12"/>
      <c r="K838" s="12"/>
      <c r="L838" s="12"/>
      <c r="N838" s="13"/>
    </row>
    <row r="839" spans="2:14" ht="16" x14ac:dyDescent="0.2">
      <c r="B839" s="9"/>
      <c r="D839" s="10"/>
      <c r="F839" s="11"/>
      <c r="G839" s="12"/>
      <c r="H839" s="12"/>
      <c r="I839" s="12"/>
      <c r="J839" s="12"/>
      <c r="K839" s="12"/>
      <c r="L839" s="12"/>
      <c r="N839" s="13"/>
    </row>
    <row r="840" spans="2:14" ht="16" x14ac:dyDescent="0.2">
      <c r="B840" s="9"/>
      <c r="D840" s="10"/>
      <c r="F840" s="11"/>
      <c r="G840" s="12"/>
      <c r="H840" s="12"/>
      <c r="I840" s="12"/>
      <c r="J840" s="12"/>
      <c r="K840" s="12"/>
      <c r="L840" s="12"/>
      <c r="N840" s="13"/>
    </row>
    <row r="841" spans="2:14" ht="16" x14ac:dyDescent="0.2">
      <c r="B841" s="9"/>
      <c r="D841" s="10"/>
      <c r="F841" s="11"/>
      <c r="G841" s="12"/>
      <c r="H841" s="12"/>
      <c r="I841" s="12"/>
      <c r="J841" s="12"/>
      <c r="K841" s="12"/>
      <c r="L841" s="12"/>
      <c r="N841" s="13"/>
    </row>
    <row r="842" spans="2:14" ht="16" x14ac:dyDescent="0.2">
      <c r="B842" s="9"/>
      <c r="D842" s="10"/>
      <c r="F842" s="11"/>
      <c r="G842" s="12"/>
      <c r="H842" s="12"/>
      <c r="I842" s="12"/>
      <c r="J842" s="12"/>
      <c r="K842" s="12"/>
      <c r="L842" s="12"/>
      <c r="N842" s="13"/>
    </row>
    <row r="843" spans="2:14" ht="16" x14ac:dyDescent="0.2">
      <c r="B843" s="9"/>
      <c r="D843" s="10"/>
      <c r="F843" s="11"/>
      <c r="G843" s="12"/>
      <c r="H843" s="12"/>
      <c r="I843" s="12"/>
      <c r="J843" s="12"/>
      <c r="K843" s="12"/>
      <c r="L843" s="12"/>
      <c r="N843" s="13"/>
    </row>
    <row r="844" spans="2:14" ht="16" x14ac:dyDescent="0.2">
      <c r="B844" s="9"/>
      <c r="D844" s="10"/>
      <c r="F844" s="11"/>
      <c r="G844" s="12"/>
      <c r="H844" s="12"/>
      <c r="I844" s="12"/>
      <c r="J844" s="12"/>
      <c r="K844" s="12"/>
      <c r="L844" s="12"/>
      <c r="N844" s="13"/>
    </row>
    <row r="845" spans="2:14" ht="16" x14ac:dyDescent="0.2">
      <c r="B845" s="9"/>
      <c r="D845" s="10"/>
      <c r="F845" s="11"/>
      <c r="G845" s="12"/>
      <c r="H845" s="12"/>
      <c r="I845" s="12"/>
      <c r="J845" s="12"/>
      <c r="K845" s="12"/>
      <c r="L845" s="12"/>
      <c r="N845" s="13"/>
    </row>
    <row r="846" spans="2:14" ht="16" x14ac:dyDescent="0.2">
      <c r="B846" s="9"/>
      <c r="D846" s="10"/>
      <c r="F846" s="11"/>
      <c r="G846" s="12"/>
      <c r="H846" s="12"/>
      <c r="I846" s="12"/>
      <c r="J846" s="12"/>
      <c r="K846" s="12"/>
      <c r="L846" s="12"/>
      <c r="N846" s="13"/>
    </row>
    <row r="847" spans="2:14" ht="16" x14ac:dyDescent="0.2">
      <c r="B847" s="9"/>
      <c r="D847" s="10"/>
      <c r="F847" s="11"/>
      <c r="G847" s="12"/>
      <c r="H847" s="12"/>
      <c r="I847" s="12"/>
      <c r="J847" s="12"/>
      <c r="K847" s="12"/>
      <c r="L847" s="12"/>
      <c r="N847" s="13"/>
    </row>
    <row r="848" spans="2:14" ht="16" x14ac:dyDescent="0.2">
      <c r="B848" s="9"/>
      <c r="D848" s="10"/>
      <c r="F848" s="11"/>
      <c r="G848" s="12"/>
      <c r="H848" s="12"/>
      <c r="I848" s="12"/>
      <c r="J848" s="12"/>
      <c r="K848" s="12"/>
      <c r="L848" s="12"/>
      <c r="N848" s="13"/>
    </row>
    <row r="849" spans="2:14" ht="16" x14ac:dyDescent="0.2">
      <c r="B849" s="9"/>
      <c r="D849" s="10"/>
      <c r="F849" s="11"/>
      <c r="G849" s="12"/>
      <c r="H849" s="12"/>
      <c r="I849" s="12"/>
      <c r="J849" s="12"/>
      <c r="K849" s="12"/>
      <c r="L849" s="12"/>
      <c r="N849" s="13"/>
    </row>
    <row r="850" spans="2:14" ht="16" x14ac:dyDescent="0.2">
      <c r="B850" s="9"/>
      <c r="D850" s="10"/>
      <c r="F850" s="11"/>
      <c r="G850" s="12"/>
      <c r="H850" s="12"/>
      <c r="I850" s="12"/>
      <c r="J850" s="12"/>
      <c r="K850" s="12"/>
      <c r="L850" s="12"/>
      <c r="N850" s="13"/>
    </row>
    <row r="851" spans="2:14" ht="16" x14ac:dyDescent="0.2">
      <c r="B851" s="9"/>
      <c r="D851" s="10"/>
      <c r="F851" s="11"/>
      <c r="G851" s="12"/>
      <c r="H851" s="12"/>
      <c r="I851" s="12"/>
      <c r="J851" s="12"/>
      <c r="K851" s="12"/>
      <c r="L851" s="12"/>
      <c r="N851" s="13"/>
    </row>
    <row r="852" spans="2:14" ht="16" x14ac:dyDescent="0.2">
      <c r="B852" s="9"/>
      <c r="D852" s="10"/>
      <c r="F852" s="11"/>
      <c r="G852" s="12"/>
      <c r="H852" s="12"/>
      <c r="I852" s="12"/>
      <c r="J852" s="12"/>
      <c r="K852" s="12"/>
      <c r="L852" s="12"/>
      <c r="N852" s="13"/>
    </row>
    <row r="853" spans="2:14" ht="16" x14ac:dyDescent="0.2">
      <c r="B853" s="9"/>
      <c r="D853" s="10"/>
      <c r="F853" s="11"/>
      <c r="G853" s="12"/>
      <c r="H853" s="12"/>
      <c r="I853" s="12"/>
      <c r="J853" s="12"/>
      <c r="K853" s="12"/>
      <c r="L853" s="12"/>
      <c r="N853" s="13"/>
    </row>
    <row r="854" spans="2:14" ht="16" x14ac:dyDescent="0.2">
      <c r="B854" s="9"/>
      <c r="D854" s="10"/>
      <c r="F854" s="11"/>
      <c r="G854" s="12"/>
      <c r="H854" s="12"/>
      <c r="I854" s="12"/>
      <c r="J854" s="12"/>
      <c r="K854" s="12"/>
      <c r="L854" s="12"/>
      <c r="N854" s="13"/>
    </row>
    <row r="855" spans="2:14" ht="16" x14ac:dyDescent="0.2">
      <c r="B855" s="9"/>
      <c r="D855" s="10"/>
      <c r="F855" s="11"/>
      <c r="G855" s="12"/>
      <c r="H855" s="12"/>
      <c r="I855" s="12"/>
      <c r="J855" s="12"/>
      <c r="K855" s="12"/>
      <c r="L855" s="12"/>
      <c r="N855" s="13"/>
    </row>
    <row r="856" spans="2:14" ht="16" x14ac:dyDescent="0.2">
      <c r="B856" s="9"/>
      <c r="D856" s="10"/>
      <c r="F856" s="11"/>
      <c r="G856" s="12"/>
      <c r="H856" s="12"/>
      <c r="I856" s="12"/>
      <c r="J856" s="12"/>
      <c r="K856" s="12"/>
      <c r="L856" s="12"/>
      <c r="N856" s="13"/>
    </row>
    <row r="857" spans="2:14" ht="16" x14ac:dyDescent="0.2">
      <c r="B857" s="9"/>
      <c r="D857" s="10"/>
      <c r="F857" s="11"/>
      <c r="G857" s="12"/>
      <c r="H857" s="12"/>
      <c r="I857" s="12"/>
      <c r="J857" s="12"/>
      <c r="K857" s="12"/>
      <c r="L857" s="12"/>
      <c r="N857" s="13"/>
    </row>
    <row r="858" spans="2:14" ht="16" x14ac:dyDescent="0.2">
      <c r="B858" s="9"/>
      <c r="D858" s="10"/>
      <c r="F858" s="11"/>
      <c r="G858" s="12"/>
      <c r="H858" s="12"/>
      <c r="I858" s="12"/>
      <c r="J858" s="12"/>
      <c r="K858" s="12"/>
      <c r="L858" s="12"/>
      <c r="N858" s="13"/>
    </row>
    <row r="859" spans="2:14" ht="16" x14ac:dyDescent="0.2">
      <c r="B859" s="9"/>
      <c r="D859" s="10"/>
      <c r="F859" s="11"/>
      <c r="G859" s="12"/>
      <c r="H859" s="12"/>
      <c r="I859" s="12"/>
      <c r="J859" s="12"/>
      <c r="K859" s="12"/>
      <c r="L859" s="12"/>
      <c r="N859" s="13"/>
    </row>
    <row r="860" spans="2:14" ht="16" x14ac:dyDescent="0.2">
      <c r="B860" s="9"/>
      <c r="D860" s="10"/>
      <c r="F860" s="11"/>
      <c r="G860" s="12"/>
      <c r="H860" s="12"/>
      <c r="I860" s="12"/>
      <c r="J860" s="12"/>
      <c r="K860" s="12"/>
      <c r="L860" s="12"/>
      <c r="N860" s="13"/>
    </row>
    <row r="861" spans="2:14" ht="16" x14ac:dyDescent="0.2">
      <c r="B861" s="9"/>
      <c r="D861" s="10"/>
      <c r="F861" s="11"/>
      <c r="G861" s="12"/>
      <c r="H861" s="12"/>
      <c r="I861" s="12"/>
      <c r="J861" s="12"/>
      <c r="K861" s="12"/>
      <c r="L861" s="12"/>
      <c r="N861" s="13"/>
    </row>
    <row r="862" spans="2:14" ht="16" x14ac:dyDescent="0.2">
      <c r="B862" s="9"/>
      <c r="D862" s="10"/>
      <c r="F862" s="11"/>
      <c r="G862" s="12"/>
      <c r="H862" s="12"/>
      <c r="I862" s="12"/>
      <c r="J862" s="12"/>
      <c r="K862" s="12"/>
      <c r="L862" s="12"/>
      <c r="N862" s="13"/>
    </row>
    <row r="863" spans="2:14" ht="16" x14ac:dyDescent="0.2">
      <c r="B863" s="9"/>
      <c r="D863" s="10"/>
      <c r="F863" s="11"/>
      <c r="G863" s="12"/>
      <c r="H863" s="12"/>
      <c r="I863" s="12"/>
      <c r="J863" s="12"/>
      <c r="K863" s="12"/>
      <c r="L863" s="12"/>
      <c r="N863" s="13"/>
    </row>
    <row r="864" spans="2:14" ht="16" x14ac:dyDescent="0.2">
      <c r="B864" s="9"/>
      <c r="D864" s="10"/>
      <c r="F864" s="11"/>
      <c r="G864" s="12"/>
      <c r="H864" s="12"/>
      <c r="I864" s="12"/>
      <c r="J864" s="12"/>
      <c r="K864" s="12"/>
      <c r="L864" s="12"/>
      <c r="N864" s="13"/>
    </row>
    <row r="865" spans="2:14" ht="16" x14ac:dyDescent="0.2">
      <c r="B865" s="9"/>
      <c r="D865" s="10"/>
      <c r="F865" s="11"/>
      <c r="G865" s="12"/>
      <c r="H865" s="12"/>
      <c r="I865" s="12"/>
      <c r="J865" s="12"/>
      <c r="K865" s="12"/>
      <c r="L865" s="12"/>
      <c r="N865" s="13"/>
    </row>
    <row r="866" spans="2:14" ht="16" x14ac:dyDescent="0.2">
      <c r="B866" s="9"/>
      <c r="D866" s="10"/>
      <c r="F866" s="11"/>
      <c r="G866" s="12"/>
      <c r="H866" s="12"/>
      <c r="I866" s="12"/>
      <c r="J866" s="12"/>
      <c r="K866" s="12"/>
      <c r="L866" s="12"/>
      <c r="N866" s="13"/>
    </row>
    <row r="867" spans="2:14" ht="16" x14ac:dyDescent="0.2">
      <c r="B867" s="9"/>
      <c r="D867" s="10"/>
      <c r="F867" s="11"/>
      <c r="G867" s="12"/>
      <c r="H867" s="12"/>
      <c r="I867" s="12"/>
      <c r="J867" s="12"/>
      <c r="K867" s="12"/>
      <c r="L867" s="12"/>
      <c r="N867" s="13"/>
    </row>
    <row r="868" spans="2:14" ht="16" x14ac:dyDescent="0.2">
      <c r="B868" s="9"/>
      <c r="D868" s="10"/>
      <c r="F868" s="11"/>
      <c r="G868" s="12"/>
      <c r="H868" s="12"/>
      <c r="I868" s="12"/>
      <c r="J868" s="12"/>
      <c r="K868" s="12"/>
      <c r="L868" s="12"/>
      <c r="N868" s="13"/>
    </row>
    <row r="869" spans="2:14" ht="16" x14ac:dyDescent="0.2">
      <c r="B869" s="9"/>
      <c r="D869" s="10"/>
      <c r="F869" s="11"/>
      <c r="G869" s="12"/>
      <c r="H869" s="12"/>
      <c r="I869" s="12"/>
      <c r="J869" s="12"/>
      <c r="K869" s="12"/>
      <c r="L869" s="12"/>
      <c r="N869" s="13"/>
    </row>
    <row r="870" spans="2:14" ht="16" x14ac:dyDescent="0.2">
      <c r="B870" s="9"/>
      <c r="D870" s="10"/>
      <c r="F870" s="11"/>
      <c r="G870" s="12"/>
      <c r="H870" s="12"/>
      <c r="I870" s="12"/>
      <c r="J870" s="12"/>
      <c r="K870" s="12"/>
      <c r="L870" s="12"/>
      <c r="N870" s="13"/>
    </row>
    <row r="871" spans="2:14" ht="16" x14ac:dyDescent="0.2">
      <c r="B871" s="9"/>
      <c r="D871" s="10"/>
      <c r="F871" s="11"/>
      <c r="G871" s="12"/>
      <c r="H871" s="12"/>
      <c r="I871" s="12"/>
      <c r="J871" s="12"/>
      <c r="K871" s="12"/>
      <c r="L871" s="12"/>
      <c r="N871" s="13"/>
    </row>
    <row r="872" spans="2:14" ht="16" x14ac:dyDescent="0.2">
      <c r="B872" s="9"/>
      <c r="D872" s="10"/>
      <c r="F872" s="11"/>
      <c r="G872" s="12"/>
      <c r="H872" s="12"/>
      <c r="I872" s="12"/>
      <c r="J872" s="12"/>
      <c r="K872" s="12"/>
      <c r="L872" s="12"/>
      <c r="N872" s="13"/>
    </row>
    <row r="873" spans="2:14" ht="16" x14ac:dyDescent="0.2">
      <c r="B873" s="9"/>
      <c r="D873" s="10"/>
      <c r="F873" s="11"/>
      <c r="G873" s="12"/>
      <c r="H873" s="12"/>
      <c r="I873" s="12"/>
      <c r="J873" s="12"/>
      <c r="K873" s="12"/>
      <c r="L873" s="12"/>
      <c r="N873" s="13"/>
    </row>
    <row r="874" spans="2:14" ht="16" x14ac:dyDescent="0.2">
      <c r="B874" s="9"/>
      <c r="D874" s="10"/>
      <c r="F874" s="11"/>
      <c r="G874" s="12"/>
      <c r="H874" s="12"/>
      <c r="I874" s="12"/>
      <c r="J874" s="12"/>
      <c r="K874" s="12"/>
      <c r="L874" s="12"/>
      <c r="N874" s="13"/>
    </row>
    <row r="875" spans="2:14" ht="16" x14ac:dyDescent="0.2">
      <c r="B875" s="9"/>
      <c r="D875" s="10"/>
      <c r="F875" s="11"/>
      <c r="G875" s="12"/>
      <c r="H875" s="12"/>
      <c r="I875" s="12"/>
      <c r="J875" s="12"/>
      <c r="K875" s="12"/>
      <c r="L875" s="12"/>
      <c r="N875" s="13"/>
    </row>
    <row r="876" spans="2:14" ht="16" x14ac:dyDescent="0.2">
      <c r="B876" s="9"/>
      <c r="D876" s="10"/>
      <c r="F876" s="11"/>
      <c r="G876" s="12"/>
      <c r="H876" s="12"/>
      <c r="I876" s="12"/>
      <c r="J876" s="12"/>
      <c r="K876" s="12"/>
      <c r="L876" s="12"/>
      <c r="N876" s="13"/>
    </row>
    <row r="877" spans="2:14" ht="16" x14ac:dyDescent="0.2">
      <c r="B877" s="9"/>
      <c r="D877" s="10"/>
      <c r="F877" s="11"/>
      <c r="G877" s="12"/>
      <c r="H877" s="12"/>
      <c r="I877" s="12"/>
      <c r="J877" s="12"/>
      <c r="K877" s="12"/>
      <c r="L877" s="12"/>
      <c r="N877" s="13"/>
    </row>
    <row r="878" spans="2:14" ht="16" x14ac:dyDescent="0.2">
      <c r="B878" s="9"/>
      <c r="D878" s="10"/>
      <c r="F878" s="11"/>
      <c r="G878" s="12"/>
      <c r="H878" s="12"/>
      <c r="I878" s="12"/>
      <c r="J878" s="12"/>
      <c r="K878" s="12"/>
      <c r="L878" s="12"/>
      <c r="N878" s="13"/>
    </row>
    <row r="879" spans="2:14" ht="16" x14ac:dyDescent="0.2">
      <c r="B879" s="9"/>
      <c r="D879" s="10"/>
      <c r="F879" s="11"/>
      <c r="G879" s="12"/>
      <c r="H879" s="12"/>
      <c r="I879" s="12"/>
      <c r="J879" s="12"/>
      <c r="K879" s="12"/>
      <c r="L879" s="12"/>
      <c r="N879" s="13"/>
    </row>
    <row r="880" spans="2:14" ht="16" x14ac:dyDescent="0.2">
      <c r="B880" s="9"/>
      <c r="D880" s="10"/>
      <c r="F880" s="11"/>
      <c r="G880" s="12"/>
      <c r="H880" s="12"/>
      <c r="I880" s="12"/>
      <c r="J880" s="12"/>
      <c r="K880" s="12"/>
      <c r="L880" s="12"/>
      <c r="N880" s="13"/>
    </row>
    <row r="881" spans="2:14" ht="16" x14ac:dyDescent="0.2">
      <c r="B881" s="9"/>
      <c r="D881" s="10"/>
      <c r="F881" s="11"/>
      <c r="G881" s="12"/>
      <c r="H881" s="12"/>
      <c r="I881" s="12"/>
      <c r="J881" s="12"/>
      <c r="K881" s="12"/>
      <c r="L881" s="12"/>
      <c r="N881" s="13"/>
    </row>
    <row r="882" spans="2:14" ht="16" x14ac:dyDescent="0.2">
      <c r="B882" s="9"/>
      <c r="D882" s="10"/>
      <c r="F882" s="11"/>
      <c r="G882" s="12"/>
      <c r="H882" s="12"/>
      <c r="I882" s="12"/>
      <c r="J882" s="12"/>
      <c r="K882" s="12"/>
      <c r="L882" s="12"/>
      <c r="N882" s="13"/>
    </row>
    <row r="883" spans="2:14" ht="16" x14ac:dyDescent="0.2">
      <c r="B883" s="9"/>
      <c r="D883" s="10"/>
      <c r="F883" s="11"/>
      <c r="G883" s="12"/>
      <c r="H883" s="12"/>
      <c r="I883" s="12"/>
      <c r="J883" s="12"/>
      <c r="K883" s="12"/>
      <c r="L883" s="12"/>
      <c r="N883" s="13"/>
    </row>
    <row r="884" spans="2:14" ht="16" x14ac:dyDescent="0.2">
      <c r="B884" s="9"/>
      <c r="D884" s="10"/>
      <c r="F884" s="11"/>
      <c r="G884" s="12"/>
      <c r="H884" s="12"/>
      <c r="I884" s="12"/>
      <c r="J884" s="12"/>
      <c r="K884" s="12"/>
      <c r="L884" s="12"/>
      <c r="N884" s="13"/>
    </row>
    <row r="885" spans="2:14" ht="16" x14ac:dyDescent="0.2">
      <c r="B885" s="9"/>
      <c r="D885" s="10"/>
      <c r="F885" s="11"/>
      <c r="G885" s="12"/>
      <c r="H885" s="12"/>
      <c r="I885" s="12"/>
      <c r="J885" s="12"/>
      <c r="K885" s="12"/>
      <c r="L885" s="12"/>
      <c r="N885" s="13"/>
    </row>
    <row r="886" spans="2:14" ht="16" x14ac:dyDescent="0.2">
      <c r="B886" s="9"/>
      <c r="D886" s="10"/>
      <c r="F886" s="11"/>
      <c r="G886" s="12"/>
      <c r="H886" s="12"/>
      <c r="I886" s="12"/>
      <c r="J886" s="12"/>
      <c r="K886" s="12"/>
      <c r="L886" s="12"/>
      <c r="N886" s="13"/>
    </row>
    <row r="887" spans="2:14" ht="16" x14ac:dyDescent="0.2">
      <c r="B887" s="9"/>
      <c r="D887" s="10"/>
      <c r="F887" s="11"/>
      <c r="G887" s="12"/>
      <c r="H887" s="12"/>
      <c r="I887" s="12"/>
      <c r="J887" s="12"/>
      <c r="K887" s="12"/>
      <c r="L887" s="12"/>
      <c r="N887" s="13"/>
    </row>
    <row r="888" spans="2:14" ht="16" x14ac:dyDescent="0.2">
      <c r="B888" s="9"/>
      <c r="D888" s="10"/>
      <c r="F888" s="11"/>
      <c r="G888" s="12"/>
      <c r="H888" s="12"/>
      <c r="I888" s="12"/>
      <c r="J888" s="12"/>
      <c r="K888" s="12"/>
      <c r="L888" s="12"/>
      <c r="N888" s="13"/>
    </row>
    <row r="889" spans="2:14" ht="16" x14ac:dyDescent="0.2">
      <c r="B889" s="9"/>
      <c r="D889" s="10"/>
      <c r="F889" s="11"/>
      <c r="G889" s="12"/>
      <c r="H889" s="12"/>
      <c r="I889" s="12"/>
      <c r="J889" s="12"/>
      <c r="K889" s="12"/>
      <c r="L889" s="12"/>
      <c r="N889" s="13"/>
    </row>
    <row r="890" spans="2:14" ht="16" x14ac:dyDescent="0.2">
      <c r="B890" s="9"/>
      <c r="D890" s="10"/>
      <c r="F890" s="11"/>
      <c r="G890" s="12"/>
      <c r="H890" s="12"/>
      <c r="I890" s="12"/>
      <c r="J890" s="12"/>
      <c r="K890" s="12"/>
      <c r="L890" s="12"/>
      <c r="N890" s="13"/>
    </row>
    <row r="891" spans="2:14" ht="16" x14ac:dyDescent="0.2">
      <c r="B891" s="9"/>
      <c r="D891" s="10"/>
      <c r="F891" s="11"/>
      <c r="G891" s="12"/>
      <c r="H891" s="12"/>
      <c r="I891" s="12"/>
      <c r="J891" s="12"/>
      <c r="K891" s="12"/>
      <c r="L891" s="12"/>
      <c r="N891" s="13"/>
    </row>
    <row r="892" spans="2:14" ht="16" x14ac:dyDescent="0.2">
      <c r="B892" s="9"/>
      <c r="D892" s="10"/>
      <c r="F892" s="11"/>
      <c r="G892" s="12"/>
      <c r="H892" s="12"/>
      <c r="I892" s="12"/>
      <c r="J892" s="12"/>
      <c r="K892" s="12"/>
      <c r="L892" s="12"/>
      <c r="N892" s="13"/>
    </row>
    <row r="893" spans="2:14" ht="16" x14ac:dyDescent="0.2">
      <c r="B893" s="9"/>
      <c r="D893" s="10"/>
      <c r="F893" s="11"/>
      <c r="G893" s="12"/>
      <c r="H893" s="12"/>
      <c r="I893" s="12"/>
      <c r="J893" s="12"/>
      <c r="K893" s="12"/>
      <c r="L893" s="12"/>
      <c r="N893" s="13"/>
    </row>
    <row r="894" spans="2:14" ht="16" x14ac:dyDescent="0.2">
      <c r="B894" s="9"/>
      <c r="D894" s="10"/>
      <c r="F894" s="11"/>
      <c r="G894" s="12"/>
      <c r="H894" s="12"/>
      <c r="I894" s="12"/>
      <c r="J894" s="12"/>
      <c r="K894" s="12"/>
      <c r="L894" s="12"/>
      <c r="N894" s="13"/>
    </row>
    <row r="895" spans="2:14" ht="16" x14ac:dyDescent="0.2">
      <c r="B895" s="9"/>
      <c r="D895" s="10"/>
      <c r="F895" s="11"/>
      <c r="G895" s="12"/>
      <c r="H895" s="12"/>
      <c r="I895" s="12"/>
      <c r="J895" s="12"/>
      <c r="K895" s="12"/>
      <c r="L895" s="12"/>
      <c r="N895" s="13"/>
    </row>
    <row r="896" spans="2:14" ht="16" x14ac:dyDescent="0.2">
      <c r="B896" s="9"/>
      <c r="D896" s="10"/>
      <c r="F896" s="11"/>
      <c r="G896" s="12"/>
      <c r="H896" s="12"/>
      <c r="I896" s="12"/>
      <c r="J896" s="12"/>
      <c r="K896" s="12"/>
      <c r="L896" s="12"/>
      <c r="N896" s="13"/>
    </row>
    <row r="897" spans="2:14" ht="16" x14ac:dyDescent="0.2">
      <c r="B897" s="9"/>
      <c r="D897" s="10"/>
      <c r="F897" s="11"/>
      <c r="G897" s="12"/>
      <c r="H897" s="12"/>
      <c r="I897" s="12"/>
      <c r="J897" s="12"/>
      <c r="K897" s="12"/>
      <c r="L897" s="12"/>
      <c r="N897" s="13"/>
    </row>
    <row r="898" spans="2:14" ht="16" x14ac:dyDescent="0.2">
      <c r="B898" s="9"/>
      <c r="D898" s="10"/>
      <c r="F898" s="11"/>
      <c r="G898" s="12"/>
      <c r="H898" s="12"/>
      <c r="I898" s="12"/>
      <c r="J898" s="12"/>
      <c r="K898" s="12"/>
      <c r="L898" s="12"/>
      <c r="N898" s="13"/>
    </row>
    <row r="899" spans="2:14" ht="16" x14ac:dyDescent="0.2">
      <c r="B899" s="9"/>
      <c r="D899" s="10"/>
      <c r="F899" s="11"/>
      <c r="G899" s="12"/>
      <c r="H899" s="12"/>
      <c r="I899" s="12"/>
      <c r="J899" s="12"/>
      <c r="K899" s="12"/>
      <c r="L899" s="12"/>
      <c r="N899" s="13"/>
    </row>
    <row r="900" spans="2:14" ht="16" x14ac:dyDescent="0.2">
      <c r="B900" s="9"/>
      <c r="D900" s="10"/>
      <c r="F900" s="11"/>
      <c r="G900" s="12"/>
      <c r="H900" s="12"/>
      <c r="I900" s="12"/>
      <c r="J900" s="12"/>
      <c r="K900" s="12"/>
      <c r="L900" s="12"/>
      <c r="N900" s="13"/>
    </row>
    <row r="901" spans="2:14" ht="16" x14ac:dyDescent="0.2">
      <c r="B901" s="9"/>
      <c r="D901" s="10"/>
      <c r="F901" s="11"/>
      <c r="G901" s="12"/>
      <c r="H901" s="12"/>
      <c r="I901" s="12"/>
      <c r="J901" s="12"/>
      <c r="K901" s="12"/>
      <c r="L901" s="12"/>
      <c r="N901" s="13"/>
    </row>
    <row r="902" spans="2:14" ht="16" x14ac:dyDescent="0.2">
      <c r="B902" s="9"/>
      <c r="D902" s="10"/>
      <c r="F902" s="11"/>
      <c r="G902" s="12"/>
      <c r="H902" s="12"/>
      <c r="I902" s="12"/>
      <c r="J902" s="12"/>
      <c r="K902" s="12"/>
      <c r="L902" s="12"/>
      <c r="N902" s="13"/>
    </row>
    <row r="903" spans="2:14" ht="16" x14ac:dyDescent="0.2">
      <c r="B903" s="9"/>
      <c r="D903" s="10"/>
      <c r="F903" s="11"/>
      <c r="G903" s="12"/>
      <c r="H903" s="12"/>
      <c r="I903" s="12"/>
      <c r="J903" s="12"/>
      <c r="K903" s="12"/>
      <c r="L903" s="12"/>
      <c r="N903" s="13"/>
    </row>
    <row r="904" spans="2:14" ht="16" x14ac:dyDescent="0.2">
      <c r="B904" s="9"/>
      <c r="D904" s="10"/>
      <c r="F904" s="11"/>
      <c r="G904" s="12"/>
      <c r="H904" s="12"/>
      <c r="I904" s="12"/>
      <c r="J904" s="12"/>
      <c r="K904" s="12"/>
      <c r="L904" s="12"/>
      <c r="N904" s="13"/>
    </row>
    <row r="905" spans="2:14" ht="16" x14ac:dyDescent="0.2">
      <c r="B905" s="9"/>
      <c r="D905" s="10"/>
      <c r="F905" s="11"/>
      <c r="G905" s="12"/>
      <c r="H905" s="12"/>
      <c r="I905" s="12"/>
      <c r="J905" s="12"/>
      <c r="K905" s="12"/>
      <c r="L905" s="12"/>
      <c r="N905" s="13"/>
    </row>
    <row r="906" spans="2:14" ht="16" x14ac:dyDescent="0.2">
      <c r="B906" s="9"/>
      <c r="D906" s="10"/>
      <c r="F906" s="11"/>
      <c r="G906" s="12"/>
      <c r="H906" s="12"/>
      <c r="I906" s="12"/>
      <c r="J906" s="12"/>
      <c r="K906" s="12"/>
      <c r="L906" s="12"/>
      <c r="N906" s="13"/>
    </row>
    <row r="907" spans="2:14" ht="16" x14ac:dyDescent="0.2">
      <c r="B907" s="9"/>
      <c r="D907" s="10"/>
      <c r="F907" s="11"/>
      <c r="G907" s="12"/>
      <c r="H907" s="12"/>
      <c r="I907" s="12"/>
      <c r="J907" s="12"/>
      <c r="K907" s="12"/>
      <c r="L907" s="12"/>
      <c r="N907" s="13"/>
    </row>
    <row r="908" spans="2:14" ht="16" x14ac:dyDescent="0.2">
      <c r="B908" s="9"/>
      <c r="D908" s="10"/>
      <c r="F908" s="11"/>
      <c r="G908" s="12"/>
      <c r="H908" s="12"/>
      <c r="I908" s="12"/>
      <c r="J908" s="12"/>
      <c r="K908" s="12"/>
      <c r="L908" s="12"/>
      <c r="N908" s="13"/>
    </row>
    <row r="909" spans="2:14" ht="16" x14ac:dyDescent="0.2">
      <c r="B909" s="9"/>
      <c r="D909" s="10"/>
      <c r="F909" s="11"/>
      <c r="G909" s="12"/>
      <c r="H909" s="12"/>
      <c r="I909" s="12"/>
      <c r="J909" s="12"/>
      <c r="K909" s="12"/>
      <c r="L909" s="12"/>
      <c r="N909" s="13"/>
    </row>
    <row r="910" spans="2:14" ht="16" x14ac:dyDescent="0.2">
      <c r="B910" s="9"/>
      <c r="D910" s="10"/>
      <c r="F910" s="11"/>
      <c r="G910" s="12"/>
      <c r="H910" s="12"/>
      <c r="I910" s="12"/>
      <c r="J910" s="12"/>
      <c r="K910" s="12"/>
      <c r="L910" s="12"/>
      <c r="N910" s="13"/>
    </row>
    <row r="911" spans="2:14" ht="16" x14ac:dyDescent="0.2">
      <c r="B911" s="9"/>
      <c r="D911" s="10"/>
      <c r="F911" s="11"/>
      <c r="G911" s="12"/>
      <c r="H911" s="12"/>
      <c r="I911" s="12"/>
      <c r="J911" s="12"/>
      <c r="K911" s="12"/>
      <c r="L911" s="12"/>
      <c r="N911" s="13"/>
    </row>
    <row r="912" spans="2:14" ht="16" x14ac:dyDescent="0.2">
      <c r="B912" s="9"/>
      <c r="D912" s="10"/>
      <c r="F912" s="11"/>
      <c r="G912" s="12"/>
      <c r="H912" s="12"/>
      <c r="I912" s="12"/>
      <c r="J912" s="12"/>
      <c r="K912" s="12"/>
      <c r="L912" s="12"/>
      <c r="N912" s="13"/>
    </row>
    <row r="913" spans="2:14" ht="16" x14ac:dyDescent="0.2">
      <c r="B913" s="9"/>
      <c r="D913" s="10"/>
      <c r="F913" s="11"/>
      <c r="G913" s="12"/>
      <c r="H913" s="12"/>
      <c r="I913" s="12"/>
      <c r="J913" s="12"/>
      <c r="K913" s="12"/>
      <c r="L913" s="12"/>
      <c r="N913" s="13"/>
    </row>
    <row r="914" spans="2:14" ht="16" x14ac:dyDescent="0.2">
      <c r="B914" s="9"/>
      <c r="D914" s="10"/>
      <c r="F914" s="11"/>
      <c r="G914" s="12"/>
      <c r="H914" s="12"/>
      <c r="I914" s="12"/>
      <c r="J914" s="12"/>
      <c r="K914" s="12"/>
      <c r="L914" s="12"/>
      <c r="N914" s="13"/>
    </row>
    <row r="915" spans="2:14" ht="16" x14ac:dyDescent="0.2">
      <c r="B915" s="9"/>
      <c r="D915" s="10"/>
      <c r="F915" s="11"/>
      <c r="G915" s="12"/>
      <c r="H915" s="12"/>
      <c r="I915" s="12"/>
      <c r="J915" s="12"/>
      <c r="K915" s="12"/>
      <c r="L915" s="12"/>
      <c r="N915" s="13"/>
    </row>
    <row r="916" spans="2:14" ht="16" x14ac:dyDescent="0.2">
      <c r="B916" s="9"/>
      <c r="D916" s="10"/>
      <c r="F916" s="11"/>
      <c r="G916" s="12"/>
      <c r="H916" s="12"/>
      <c r="I916" s="12"/>
      <c r="J916" s="12"/>
      <c r="K916" s="12"/>
      <c r="L916" s="12"/>
      <c r="N916" s="13"/>
    </row>
    <row r="917" spans="2:14" ht="16" x14ac:dyDescent="0.2">
      <c r="B917" s="9"/>
      <c r="D917" s="10"/>
      <c r="F917" s="11"/>
      <c r="G917" s="12"/>
      <c r="H917" s="12"/>
      <c r="I917" s="12"/>
      <c r="J917" s="12"/>
      <c r="K917" s="12"/>
      <c r="L917" s="12"/>
      <c r="N917" s="13"/>
    </row>
    <row r="918" spans="2:14" ht="16" x14ac:dyDescent="0.2">
      <c r="B918" s="9"/>
      <c r="D918" s="10"/>
      <c r="F918" s="11"/>
      <c r="G918" s="12"/>
      <c r="H918" s="12"/>
      <c r="I918" s="12"/>
      <c r="J918" s="12"/>
      <c r="K918" s="12"/>
      <c r="L918" s="12"/>
      <c r="N918" s="13"/>
    </row>
    <row r="919" spans="2:14" ht="16" x14ac:dyDescent="0.2">
      <c r="B919" s="9"/>
      <c r="D919" s="10"/>
      <c r="F919" s="11"/>
      <c r="G919" s="12"/>
      <c r="H919" s="12"/>
      <c r="I919" s="12"/>
      <c r="J919" s="12"/>
      <c r="K919" s="12"/>
      <c r="L919" s="12"/>
      <c r="N919" s="13"/>
    </row>
    <row r="920" spans="2:14" ht="16" x14ac:dyDescent="0.2">
      <c r="B920" s="9"/>
      <c r="D920" s="10"/>
      <c r="F920" s="11"/>
      <c r="G920" s="12"/>
      <c r="H920" s="12"/>
      <c r="I920" s="12"/>
      <c r="J920" s="12"/>
      <c r="K920" s="12"/>
      <c r="L920" s="12"/>
      <c r="N920" s="13"/>
    </row>
    <row r="921" spans="2:14" ht="16" x14ac:dyDescent="0.2">
      <c r="B921" s="9"/>
      <c r="D921" s="10"/>
      <c r="F921" s="11"/>
      <c r="G921" s="12"/>
      <c r="H921" s="12"/>
      <c r="I921" s="12"/>
      <c r="J921" s="12"/>
      <c r="K921" s="12"/>
      <c r="L921" s="12"/>
      <c r="N921" s="13"/>
    </row>
    <row r="922" spans="2:14" ht="16" x14ac:dyDescent="0.2">
      <c r="B922" s="9"/>
      <c r="D922" s="10"/>
      <c r="F922" s="11"/>
      <c r="G922" s="12"/>
      <c r="H922" s="12"/>
      <c r="I922" s="12"/>
      <c r="J922" s="12"/>
      <c r="K922" s="12"/>
      <c r="L922" s="12"/>
      <c r="N922" s="13"/>
    </row>
    <row r="923" spans="2:14" ht="16" x14ac:dyDescent="0.2">
      <c r="B923" s="9"/>
      <c r="F923" s="11"/>
      <c r="J923" s="12"/>
      <c r="L923" s="12"/>
      <c r="N923" s="13"/>
    </row>
    <row r="924" spans="2:14" ht="16" x14ac:dyDescent="0.2">
      <c r="B924" s="9"/>
      <c r="F924" s="11"/>
      <c r="J924" s="12"/>
      <c r="L924" s="12"/>
      <c r="N924" s="13"/>
    </row>
    <row r="925" spans="2:14" ht="16" x14ac:dyDescent="0.2">
      <c r="B925" s="9"/>
      <c r="F925" s="11"/>
      <c r="J925" s="12"/>
      <c r="L925" s="12"/>
      <c r="N925" s="13"/>
    </row>
    <row r="926" spans="2:14" ht="16" x14ac:dyDescent="0.2">
      <c r="B926" s="9"/>
      <c r="F926" s="11"/>
      <c r="J926" s="12"/>
      <c r="L926" s="12"/>
      <c r="N926" s="13"/>
    </row>
    <row r="927" spans="2:14" ht="16" x14ac:dyDescent="0.2">
      <c r="B927" s="9"/>
      <c r="F927" s="11"/>
      <c r="J927" s="12"/>
      <c r="L927" s="12"/>
      <c r="N927" s="13"/>
    </row>
    <row r="928" spans="2:14" ht="16" x14ac:dyDescent="0.2">
      <c r="B928" s="9"/>
      <c r="F928" s="11"/>
      <c r="J928" s="12"/>
      <c r="L928" s="12"/>
      <c r="N928" s="13"/>
    </row>
    <row r="929" spans="2:14" ht="16" x14ac:dyDescent="0.2">
      <c r="B929" s="9"/>
      <c r="F929" s="11"/>
      <c r="J929" s="12"/>
      <c r="L929" s="12"/>
      <c r="N929" s="13"/>
    </row>
    <row r="930" spans="2:14" ht="16" x14ac:dyDescent="0.2">
      <c r="B930" s="9"/>
      <c r="F930" s="11"/>
      <c r="J930" s="12"/>
      <c r="L930" s="12"/>
      <c r="N930" s="13"/>
    </row>
    <row r="931" spans="2:14" ht="16" x14ac:dyDescent="0.2">
      <c r="B931" s="9"/>
      <c r="F931" s="11"/>
      <c r="J931" s="12"/>
      <c r="L931" s="12"/>
      <c r="N931" s="13"/>
    </row>
    <row r="932" spans="2:14" ht="16" x14ac:dyDescent="0.2">
      <c r="B932" s="9"/>
      <c r="F932" s="11"/>
      <c r="J932" s="12"/>
      <c r="L932" s="12"/>
      <c r="N932" s="13"/>
    </row>
    <row r="933" spans="2:14" ht="16" x14ac:dyDescent="0.2">
      <c r="B933" s="9"/>
      <c r="F933" s="11"/>
      <c r="J933" s="12"/>
      <c r="L933" s="12"/>
      <c r="N933" s="13"/>
    </row>
    <row r="934" spans="2:14" ht="16" x14ac:dyDescent="0.2">
      <c r="B934" s="9"/>
      <c r="F934" s="11"/>
      <c r="J934" s="12"/>
      <c r="L934" s="12"/>
      <c r="N934" s="13"/>
    </row>
    <row r="935" spans="2:14" ht="16" x14ac:dyDescent="0.2">
      <c r="B935" s="9"/>
      <c r="F935" s="11"/>
      <c r="J935" s="12"/>
      <c r="L935" s="12"/>
      <c r="N935" s="13"/>
    </row>
    <row r="936" spans="2:14" ht="16" x14ac:dyDescent="0.2">
      <c r="B936" s="9"/>
      <c r="F936" s="11"/>
      <c r="J936" s="12"/>
      <c r="L936" s="12"/>
      <c r="N936" s="13"/>
    </row>
    <row r="937" spans="2:14" ht="16" x14ac:dyDescent="0.2">
      <c r="B937" s="9"/>
      <c r="F937" s="11"/>
      <c r="J937" s="12"/>
      <c r="L937" s="12"/>
      <c r="N937" s="13"/>
    </row>
    <row r="938" spans="2:14" ht="16" x14ac:dyDescent="0.2">
      <c r="B938" s="9"/>
      <c r="F938" s="11"/>
      <c r="J938" s="12"/>
      <c r="L938" s="12"/>
      <c r="N938" s="13"/>
    </row>
    <row r="939" spans="2:14" ht="16" x14ac:dyDescent="0.2">
      <c r="B939" s="9"/>
      <c r="F939" s="11"/>
      <c r="J939" s="12"/>
      <c r="L939" s="12"/>
      <c r="N939" s="13"/>
    </row>
    <row r="940" spans="2:14" ht="16" x14ac:dyDescent="0.2">
      <c r="B940" s="9"/>
      <c r="F940" s="11"/>
      <c r="J940" s="12"/>
      <c r="L940" s="12"/>
      <c r="N940" s="13"/>
    </row>
    <row r="941" spans="2:14" ht="16" x14ac:dyDescent="0.2">
      <c r="B941" s="9"/>
      <c r="F941" s="11"/>
      <c r="J941" s="12"/>
      <c r="L941" s="12"/>
      <c r="N941" s="13"/>
    </row>
    <row r="942" spans="2:14" ht="16" x14ac:dyDescent="0.2">
      <c r="B942" s="9"/>
      <c r="F942" s="11"/>
      <c r="J942" s="12"/>
      <c r="L942" s="12"/>
      <c r="N942" s="13"/>
    </row>
    <row r="943" spans="2:14" ht="16" x14ac:dyDescent="0.2">
      <c r="B943" s="9"/>
      <c r="F943" s="11"/>
      <c r="J943" s="12"/>
      <c r="L943" s="12"/>
      <c r="N943" s="13"/>
    </row>
    <row r="944" spans="2:14" ht="16" x14ac:dyDescent="0.2">
      <c r="B944" s="9"/>
      <c r="F944" s="11"/>
      <c r="J944" s="12"/>
      <c r="L944" s="12"/>
      <c r="N944" s="13"/>
    </row>
    <row r="945" spans="2:14" ht="16" x14ac:dyDescent="0.2">
      <c r="B945" s="9"/>
      <c r="F945" s="11"/>
      <c r="J945" s="12"/>
      <c r="L945" s="12"/>
      <c r="N945" s="13"/>
    </row>
    <row r="946" spans="2:14" ht="16" x14ac:dyDescent="0.2">
      <c r="B946" s="9"/>
      <c r="F946" s="11"/>
      <c r="J946" s="12"/>
      <c r="L946" s="12"/>
      <c r="N946" s="13"/>
    </row>
    <row r="947" spans="2:14" ht="16" x14ac:dyDescent="0.2">
      <c r="B947" s="9"/>
      <c r="F947" s="11"/>
      <c r="J947" s="12"/>
      <c r="L947" s="12"/>
      <c r="N947" s="13"/>
    </row>
    <row r="948" spans="2:14" ht="16" x14ac:dyDescent="0.2">
      <c r="B948" s="9"/>
      <c r="F948" s="11"/>
      <c r="J948" s="12"/>
      <c r="L948" s="12"/>
      <c r="N948" s="13"/>
    </row>
    <row r="949" spans="2:14" ht="16" x14ac:dyDescent="0.2">
      <c r="B949" s="9"/>
      <c r="F949" s="11"/>
      <c r="J949" s="12"/>
      <c r="L949" s="12"/>
      <c r="N949" s="13"/>
    </row>
    <row r="950" spans="2:14" ht="16" x14ac:dyDescent="0.2">
      <c r="B950" s="9"/>
      <c r="F950" s="11"/>
      <c r="J950" s="12"/>
      <c r="L950" s="12"/>
      <c r="N950" s="13"/>
    </row>
    <row r="951" spans="2:14" ht="16" x14ac:dyDescent="0.2">
      <c r="B951" s="9"/>
      <c r="F951" s="11"/>
      <c r="J951" s="12"/>
      <c r="L951" s="12"/>
      <c r="N951" s="13"/>
    </row>
    <row r="952" spans="2:14" ht="16" x14ac:dyDescent="0.2">
      <c r="B952" s="9"/>
      <c r="F952" s="11"/>
      <c r="J952" s="12"/>
      <c r="L952" s="12"/>
      <c r="N952" s="13"/>
    </row>
    <row r="953" spans="2:14" ht="16" x14ac:dyDescent="0.2">
      <c r="B953" s="9"/>
      <c r="F953" s="11"/>
      <c r="J953" s="12"/>
      <c r="L953" s="12"/>
      <c r="N953" s="13"/>
    </row>
    <row r="954" spans="2:14" ht="16" x14ac:dyDescent="0.2">
      <c r="B954" s="9"/>
      <c r="F954" s="11"/>
      <c r="J954" s="12"/>
      <c r="L954" s="12"/>
      <c r="N954" s="13"/>
    </row>
    <row r="955" spans="2:14" ht="16" x14ac:dyDescent="0.2">
      <c r="B955" s="9"/>
      <c r="F955" s="11"/>
      <c r="J955" s="12"/>
      <c r="L955" s="12"/>
      <c r="N955" s="13"/>
    </row>
    <row r="956" spans="2:14" ht="16" x14ac:dyDescent="0.2">
      <c r="B956" s="9"/>
      <c r="F956" s="11"/>
      <c r="J956" s="12"/>
      <c r="L956" s="12"/>
      <c r="N956" s="13"/>
    </row>
    <row r="957" spans="2:14" ht="16" x14ac:dyDescent="0.2">
      <c r="B957" s="9"/>
      <c r="F957" s="11"/>
      <c r="J957" s="12"/>
      <c r="L957" s="12"/>
      <c r="N957" s="13"/>
    </row>
    <row r="958" spans="2:14" ht="16" x14ac:dyDescent="0.2">
      <c r="B958" s="9"/>
      <c r="F958" s="11"/>
      <c r="J958" s="12"/>
      <c r="L958" s="12"/>
      <c r="N958" s="13"/>
    </row>
    <row r="959" spans="2:14" ht="16" x14ac:dyDescent="0.2">
      <c r="B959" s="9"/>
      <c r="F959" s="11"/>
      <c r="J959" s="12"/>
      <c r="L959" s="12"/>
      <c r="N959" s="13"/>
    </row>
    <row r="960" spans="2:14" ht="16" x14ac:dyDescent="0.2">
      <c r="B960" s="9"/>
      <c r="F960" s="11"/>
      <c r="J960" s="12"/>
      <c r="L960" s="12"/>
      <c r="N960" s="13"/>
    </row>
    <row r="961" spans="2:14" ht="16" x14ac:dyDescent="0.2">
      <c r="B961" s="9"/>
      <c r="F961" s="11"/>
      <c r="J961" s="12"/>
      <c r="L961" s="12"/>
      <c r="N961" s="13"/>
    </row>
    <row r="962" spans="2:14" ht="16" x14ac:dyDescent="0.2">
      <c r="B962" s="9"/>
      <c r="F962" s="11"/>
      <c r="J962" s="12"/>
      <c r="L962" s="12"/>
      <c r="N962" s="13"/>
    </row>
    <row r="963" spans="2:14" ht="16" x14ac:dyDescent="0.2">
      <c r="B963" s="9"/>
      <c r="F963" s="11"/>
      <c r="J963" s="12"/>
      <c r="L963" s="12"/>
      <c r="N963" s="13"/>
    </row>
    <row r="964" spans="2:14" ht="16" x14ac:dyDescent="0.2">
      <c r="B964" s="9"/>
      <c r="F964" s="11"/>
      <c r="J964" s="12"/>
      <c r="L964" s="12"/>
      <c r="N964" s="13"/>
    </row>
    <row r="965" spans="2:14" ht="16" x14ac:dyDescent="0.2">
      <c r="B965" s="9"/>
      <c r="F965" s="11"/>
      <c r="J965" s="12"/>
      <c r="L965" s="12"/>
      <c r="N965" s="13"/>
    </row>
    <row r="966" spans="2:14" ht="16" x14ac:dyDescent="0.2">
      <c r="B966" s="9"/>
      <c r="F966" s="11"/>
      <c r="J966" s="12"/>
      <c r="L966" s="12"/>
      <c r="N966" s="13"/>
    </row>
    <row r="967" spans="2:14" ht="16" x14ac:dyDescent="0.2">
      <c r="B967" s="9"/>
      <c r="F967" s="11"/>
      <c r="J967" s="12"/>
      <c r="L967" s="12"/>
      <c r="N967" s="13"/>
    </row>
    <row r="968" spans="2:14" ht="16" x14ac:dyDescent="0.2">
      <c r="B968" s="9"/>
      <c r="F968" s="11"/>
      <c r="J968" s="12"/>
      <c r="L968" s="12"/>
      <c r="N968" s="13"/>
    </row>
    <row r="969" spans="2:14" ht="16" x14ac:dyDescent="0.2">
      <c r="B969" s="9"/>
      <c r="F969" s="11"/>
      <c r="J969" s="12"/>
      <c r="L969" s="12"/>
      <c r="N969" s="13"/>
    </row>
    <row r="970" spans="2:14" ht="15.75" customHeight="1" x14ac:dyDescent="0.2">
      <c r="B970" s="9"/>
      <c r="F970" s="11"/>
      <c r="J970" s="12"/>
      <c r="L970" s="12"/>
      <c r="N970" s="13"/>
    </row>
    <row r="971" spans="2:14" ht="15.75" customHeight="1" x14ac:dyDescent="0.2">
      <c r="B971" s="9"/>
      <c r="F971" s="11"/>
      <c r="J971" s="12"/>
      <c r="L971" s="12"/>
      <c r="N971" s="13"/>
    </row>
    <row r="972" spans="2:14" ht="15.75" customHeight="1" x14ac:dyDescent="0.2">
      <c r="B972" s="9"/>
      <c r="F972" s="11"/>
      <c r="J972" s="12"/>
      <c r="L972" s="12"/>
      <c r="N972" s="13"/>
    </row>
    <row r="973" spans="2:14" ht="15.75" customHeight="1" x14ac:dyDescent="0.2">
      <c r="B973" s="9"/>
      <c r="F973" s="11"/>
      <c r="J973" s="12"/>
      <c r="L973" s="12"/>
      <c r="N973" s="13"/>
    </row>
  </sheetData>
  <mergeCells count="176">
    <mergeCell ref="Q49:Q58"/>
    <mergeCell ref="M60:O61"/>
    <mergeCell ref="P60:Q61"/>
    <mergeCell ref="M62:O63"/>
    <mergeCell ref="L22:L23"/>
    <mergeCell ref="M22:M31"/>
    <mergeCell ref="N22:N24"/>
    <mergeCell ref="O22:O24"/>
    <mergeCell ref="P22:P31"/>
    <mergeCell ref="Q22:Q31"/>
    <mergeCell ref="P38:P39"/>
    <mergeCell ref="Q38:Q39"/>
    <mergeCell ref="P44:P47"/>
    <mergeCell ref="Q44:Q47"/>
    <mergeCell ref="M44:M47"/>
    <mergeCell ref="M49:M58"/>
    <mergeCell ref="L25:L26"/>
    <mergeCell ref="N25:N26"/>
    <mergeCell ref="O25:O26"/>
    <mergeCell ref="Q33:Q37"/>
    <mergeCell ref="Q40:Q42"/>
    <mergeCell ref="F60:L60"/>
    <mergeCell ref="F61:L61"/>
    <mergeCell ref="K27:K28"/>
    <mergeCell ref="L27:L28"/>
    <mergeCell ref="N27:N28"/>
    <mergeCell ref="O27:O28"/>
    <mergeCell ref="N49:N58"/>
    <mergeCell ref="O49:O58"/>
    <mergeCell ref="G27:G28"/>
    <mergeCell ref="H27:H28"/>
    <mergeCell ref="P33:P37"/>
    <mergeCell ref="P40:P42"/>
    <mergeCell ref="N29:N31"/>
    <mergeCell ref="O29:O31"/>
    <mergeCell ref="N33:N37"/>
    <mergeCell ref="O33:O42"/>
    <mergeCell ref="N38:N39"/>
    <mergeCell ref="N40:N42"/>
    <mergeCell ref="K30:K31"/>
    <mergeCell ref="L30:L31"/>
    <mergeCell ref="M33:M42"/>
    <mergeCell ref="G56:G58"/>
    <mergeCell ref="H56:H58"/>
    <mergeCell ref="P49:P58"/>
    <mergeCell ref="K18:K19"/>
    <mergeCell ref="C14:C20"/>
    <mergeCell ref="D14:D20"/>
    <mergeCell ref="E14:E15"/>
    <mergeCell ref="F14:F15"/>
    <mergeCell ref="G14:G15"/>
    <mergeCell ref="I14:I20"/>
    <mergeCell ref="J14:J20"/>
    <mergeCell ref="F25:F26"/>
    <mergeCell ref="G25:G26"/>
    <mergeCell ref="K22:K23"/>
    <mergeCell ref="K25:K26"/>
    <mergeCell ref="F62:L62"/>
    <mergeCell ref="F63:L63"/>
    <mergeCell ref="G29:G31"/>
    <mergeCell ref="H29:H31"/>
    <mergeCell ref="I44:I47"/>
    <mergeCell ref="J44:J47"/>
    <mergeCell ref="H49:H50"/>
    <mergeCell ref="I49:I58"/>
    <mergeCell ref="J49:J58"/>
    <mergeCell ref="K51:K53"/>
    <mergeCell ref="L51:L53"/>
    <mergeCell ref="K54:K55"/>
    <mergeCell ref="L54:L55"/>
    <mergeCell ref="K56:K58"/>
    <mergeCell ref="L56:L58"/>
    <mergeCell ref="K49:K50"/>
    <mergeCell ref="L49:L50"/>
    <mergeCell ref="N14:N20"/>
    <mergeCell ref="O14:O20"/>
    <mergeCell ref="P14:P20"/>
    <mergeCell ref="Q14:Q20"/>
    <mergeCell ref="L18:L19"/>
    <mergeCell ref="E18:E19"/>
    <mergeCell ref="F18:F19"/>
    <mergeCell ref="G22:G24"/>
    <mergeCell ref="H22:H24"/>
    <mergeCell ref="I22:I31"/>
    <mergeCell ref="J22:J31"/>
    <mergeCell ref="H25:H26"/>
    <mergeCell ref="F30:F31"/>
    <mergeCell ref="F22:F23"/>
    <mergeCell ref="F27:F28"/>
    <mergeCell ref="H14:H15"/>
    <mergeCell ref="K14:K15"/>
    <mergeCell ref="E16:E17"/>
    <mergeCell ref="F16:F17"/>
    <mergeCell ref="G16:G17"/>
    <mergeCell ref="H16:H17"/>
    <mergeCell ref="K16:K17"/>
    <mergeCell ref="G18:G19"/>
    <mergeCell ref="H18:H19"/>
    <mergeCell ref="N7:N8"/>
    <mergeCell ref="M9:M12"/>
    <mergeCell ref="N9:N12"/>
    <mergeCell ref="O9:O12"/>
    <mergeCell ref="P9:P12"/>
    <mergeCell ref="Q9:Q12"/>
    <mergeCell ref="O7:O8"/>
    <mergeCell ref="P7:P8"/>
    <mergeCell ref="A1:P2"/>
    <mergeCell ref="A3:Q3"/>
    <mergeCell ref="A4:Q4"/>
    <mergeCell ref="A5:Q5"/>
    <mergeCell ref="A6:N6"/>
    <mergeCell ref="O6:Q6"/>
    <mergeCell ref="A7:A8"/>
    <mergeCell ref="Q7:Q8"/>
    <mergeCell ref="K7:K8"/>
    <mergeCell ref="L7:L8"/>
    <mergeCell ref="B7:B8"/>
    <mergeCell ref="C7:C8"/>
    <mergeCell ref="A9:A12"/>
    <mergeCell ref="B9:B12"/>
    <mergeCell ref="C9:C11"/>
    <mergeCell ref="A49:A58"/>
    <mergeCell ref="C49:C58"/>
    <mergeCell ref="D49:D58"/>
    <mergeCell ref="A60:A63"/>
    <mergeCell ref="D7:D8"/>
    <mergeCell ref="E7:E8"/>
    <mergeCell ref="F7:F8"/>
    <mergeCell ref="G7:H7"/>
    <mergeCell ref="M7:M8"/>
    <mergeCell ref="L14:L15"/>
    <mergeCell ref="L16:L17"/>
    <mergeCell ref="M14:M20"/>
    <mergeCell ref="G49:G50"/>
    <mergeCell ref="G51:G53"/>
    <mergeCell ref="H51:H53"/>
    <mergeCell ref="G54:G55"/>
    <mergeCell ref="H54:H55"/>
    <mergeCell ref="F54:F55"/>
    <mergeCell ref="F56:F58"/>
    <mergeCell ref="E35:E37"/>
    <mergeCell ref="E38:E39"/>
    <mergeCell ref="E40:E42"/>
    <mergeCell ref="F49:F50"/>
    <mergeCell ref="F51:F53"/>
    <mergeCell ref="B60:E60"/>
    <mergeCell ref="B61:E61"/>
    <mergeCell ref="B62:E62"/>
    <mergeCell ref="B63:E63"/>
    <mergeCell ref="B49:B50"/>
    <mergeCell ref="B51:B53"/>
    <mergeCell ref="B54:B55"/>
    <mergeCell ref="B56:B58"/>
    <mergeCell ref="B38:B39"/>
    <mergeCell ref="B40:B42"/>
    <mergeCell ref="C40:C42"/>
    <mergeCell ref="D40:D41"/>
    <mergeCell ref="C44:C47"/>
    <mergeCell ref="D44:D47"/>
    <mergeCell ref="B27:B28"/>
    <mergeCell ref="B29:B31"/>
    <mergeCell ref="A33:A42"/>
    <mergeCell ref="B33:B37"/>
    <mergeCell ref="C35:C37"/>
    <mergeCell ref="D35:D36"/>
    <mergeCell ref="C38:C39"/>
    <mergeCell ref="A44:A47"/>
    <mergeCell ref="A14:A20"/>
    <mergeCell ref="B14:B15"/>
    <mergeCell ref="B16:B17"/>
    <mergeCell ref="B18:B19"/>
    <mergeCell ref="A22:A31"/>
    <mergeCell ref="B22:B24"/>
    <mergeCell ref="C22:C31"/>
    <mergeCell ref="D22:D31"/>
    <mergeCell ref="B25:B26"/>
  </mergeCells>
  <pageMargins left="0.55138900000000002" right="0.55138900000000002" top="0.98402800000000001" bottom="0.98402800000000001" header="0" footer="0"/>
  <pageSetup scale="7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35"/>
  <sheetViews>
    <sheetView workbookViewId="0"/>
  </sheetViews>
  <sheetFormatPr baseColWidth="10" defaultColWidth="11.1640625" defaultRowHeight="15" customHeight="1" x14ac:dyDescent="0.2"/>
  <cols>
    <col min="1" max="1" width="34.1640625" customWidth="1"/>
    <col min="2" max="2" width="32.1640625" customWidth="1"/>
    <col min="3" max="3" width="25.5" customWidth="1"/>
    <col min="4" max="5" width="11.1640625" customWidth="1"/>
    <col min="6" max="6" width="15" customWidth="1"/>
    <col min="7" max="8" width="11.1640625" customWidth="1"/>
    <col min="9" max="9" width="13.6640625" customWidth="1"/>
    <col min="10" max="10" width="33.6640625" customWidth="1"/>
    <col min="11" max="11" width="30.1640625" customWidth="1"/>
    <col min="12" max="14" width="11.1640625" customWidth="1"/>
    <col min="15" max="15" width="31.83203125" customWidth="1"/>
    <col min="16" max="26" width="11.1640625" customWidth="1"/>
  </cols>
  <sheetData>
    <row r="1" spans="1:15" ht="16" x14ac:dyDescent="0.2">
      <c r="A1" s="354" t="s">
        <v>195</v>
      </c>
      <c r="B1" s="352" t="s">
        <v>196</v>
      </c>
      <c r="C1" s="352" t="s">
        <v>197</v>
      </c>
      <c r="D1" s="355" t="s">
        <v>198</v>
      </c>
      <c r="E1" s="356"/>
      <c r="F1" s="352" t="s">
        <v>199</v>
      </c>
      <c r="G1" s="355" t="s">
        <v>200</v>
      </c>
      <c r="H1" s="295"/>
      <c r="I1" s="356"/>
      <c r="J1" s="352" t="s">
        <v>201</v>
      </c>
      <c r="K1" s="352" t="s">
        <v>202</v>
      </c>
      <c r="L1" s="357" t="s">
        <v>203</v>
      </c>
    </row>
    <row r="2" spans="1:15" ht="68" x14ac:dyDescent="0.2">
      <c r="A2" s="292"/>
      <c r="B2" s="275"/>
      <c r="C2" s="275"/>
      <c r="D2" s="18" t="s">
        <v>204</v>
      </c>
      <c r="E2" s="18" t="s">
        <v>205</v>
      </c>
      <c r="F2" s="275"/>
      <c r="G2" s="19" t="s">
        <v>206</v>
      </c>
      <c r="H2" s="19" t="s">
        <v>207</v>
      </c>
      <c r="I2" s="19" t="s">
        <v>208</v>
      </c>
      <c r="J2" s="275"/>
      <c r="K2" s="275"/>
      <c r="L2" s="275"/>
    </row>
    <row r="3" spans="1:15" ht="66" customHeight="1" x14ac:dyDescent="0.2">
      <c r="A3" s="346" t="s">
        <v>209</v>
      </c>
      <c r="B3" s="346" t="s">
        <v>69</v>
      </c>
      <c r="C3" s="343" t="s">
        <v>73</v>
      </c>
      <c r="D3" s="344">
        <v>4</v>
      </c>
      <c r="E3" s="344">
        <v>12</v>
      </c>
      <c r="F3" s="346" t="s">
        <v>210</v>
      </c>
      <c r="G3" s="346" t="s">
        <v>55</v>
      </c>
      <c r="H3" s="346" t="s">
        <v>211</v>
      </c>
      <c r="I3" s="346" t="s">
        <v>212</v>
      </c>
      <c r="J3" s="20" t="s">
        <v>72</v>
      </c>
      <c r="K3" s="347" t="s">
        <v>213</v>
      </c>
      <c r="L3" s="21" t="s">
        <v>53</v>
      </c>
      <c r="O3" s="351"/>
    </row>
    <row r="4" spans="1:15" ht="67.5" customHeight="1" x14ac:dyDescent="0.2">
      <c r="A4" s="345"/>
      <c r="B4" s="345"/>
      <c r="C4" s="275"/>
      <c r="D4" s="345"/>
      <c r="E4" s="345"/>
      <c r="F4" s="345"/>
      <c r="G4" s="345"/>
      <c r="H4" s="345"/>
      <c r="I4" s="345"/>
      <c r="J4" s="20" t="s">
        <v>75</v>
      </c>
      <c r="K4" s="275"/>
      <c r="L4" s="21" t="s">
        <v>53</v>
      </c>
      <c r="O4" s="275"/>
    </row>
    <row r="5" spans="1:15" ht="67.5" customHeight="1" x14ac:dyDescent="0.2">
      <c r="A5" s="345"/>
      <c r="B5" s="275"/>
      <c r="C5" s="20" t="s">
        <v>77</v>
      </c>
      <c r="D5" s="275"/>
      <c r="E5" s="275"/>
      <c r="F5" s="275"/>
      <c r="G5" s="275"/>
      <c r="H5" s="275"/>
      <c r="I5" s="275"/>
      <c r="J5" s="20" t="s">
        <v>76</v>
      </c>
      <c r="K5" s="22" t="s">
        <v>214</v>
      </c>
      <c r="L5" s="21" t="s">
        <v>53</v>
      </c>
      <c r="O5" s="23"/>
    </row>
    <row r="6" spans="1:15" ht="57" customHeight="1" x14ac:dyDescent="0.2">
      <c r="A6" s="345"/>
      <c r="B6" s="346" t="s">
        <v>79</v>
      </c>
      <c r="C6" s="346" t="s">
        <v>81</v>
      </c>
      <c r="D6" s="344">
        <v>2</v>
      </c>
      <c r="E6" s="344">
        <v>6</v>
      </c>
      <c r="F6" s="346" t="s">
        <v>215</v>
      </c>
      <c r="G6" s="346" t="s">
        <v>55</v>
      </c>
      <c r="H6" s="346" t="s">
        <v>216</v>
      </c>
      <c r="I6" s="346" t="s">
        <v>212</v>
      </c>
      <c r="J6" s="20" t="s">
        <v>80</v>
      </c>
      <c r="K6" s="347" t="s">
        <v>217</v>
      </c>
      <c r="L6" s="346" t="s">
        <v>53</v>
      </c>
      <c r="O6" s="353"/>
    </row>
    <row r="7" spans="1:15" ht="58.5" customHeight="1" x14ac:dyDescent="0.2">
      <c r="A7" s="345"/>
      <c r="B7" s="275"/>
      <c r="C7" s="275"/>
      <c r="D7" s="275"/>
      <c r="E7" s="275"/>
      <c r="F7" s="275"/>
      <c r="G7" s="275"/>
      <c r="H7" s="275"/>
      <c r="I7" s="275"/>
      <c r="J7" s="20" t="s">
        <v>83</v>
      </c>
      <c r="K7" s="275"/>
      <c r="L7" s="275"/>
      <c r="O7" s="275"/>
    </row>
    <row r="8" spans="1:15" ht="66" customHeight="1" x14ac:dyDescent="0.2">
      <c r="A8" s="345"/>
      <c r="B8" s="346" t="s">
        <v>84</v>
      </c>
      <c r="C8" s="346" t="s">
        <v>86</v>
      </c>
      <c r="D8" s="344">
        <v>3</v>
      </c>
      <c r="E8" s="344">
        <v>9</v>
      </c>
      <c r="F8" s="346" t="s">
        <v>218</v>
      </c>
      <c r="G8" s="346" t="s">
        <v>55</v>
      </c>
      <c r="H8" s="346" t="s">
        <v>219</v>
      </c>
      <c r="I8" s="346" t="s">
        <v>212</v>
      </c>
      <c r="J8" s="20" t="s">
        <v>85</v>
      </c>
      <c r="K8" s="347" t="s">
        <v>220</v>
      </c>
      <c r="L8" s="346" t="s">
        <v>53</v>
      </c>
      <c r="O8" s="353"/>
    </row>
    <row r="9" spans="1:15" ht="70.5" customHeight="1" x14ac:dyDescent="0.2">
      <c r="A9" s="345"/>
      <c r="B9" s="275"/>
      <c r="C9" s="275"/>
      <c r="D9" s="275"/>
      <c r="E9" s="275"/>
      <c r="F9" s="275"/>
      <c r="G9" s="275"/>
      <c r="H9" s="275"/>
      <c r="I9" s="275"/>
      <c r="J9" s="20" t="s">
        <v>88</v>
      </c>
      <c r="K9" s="275"/>
      <c r="L9" s="275"/>
      <c r="O9" s="275"/>
    </row>
    <row r="10" spans="1:15" ht="60" customHeight="1" x14ac:dyDescent="0.2">
      <c r="A10" s="345"/>
      <c r="B10" s="346" t="s">
        <v>221</v>
      </c>
      <c r="C10" s="20" t="s">
        <v>91</v>
      </c>
      <c r="D10" s="344">
        <v>3</v>
      </c>
      <c r="E10" s="344">
        <v>9</v>
      </c>
      <c r="F10" s="346" t="s">
        <v>222</v>
      </c>
      <c r="G10" s="346" t="s">
        <v>55</v>
      </c>
      <c r="H10" s="343" t="s">
        <v>223</v>
      </c>
      <c r="I10" s="346" t="s">
        <v>212</v>
      </c>
      <c r="J10" s="20" t="s">
        <v>90</v>
      </c>
      <c r="K10" s="22" t="s">
        <v>224</v>
      </c>
      <c r="L10" s="346" t="s">
        <v>53</v>
      </c>
      <c r="O10" s="23"/>
    </row>
    <row r="11" spans="1:15" ht="51" customHeight="1" x14ac:dyDescent="0.2">
      <c r="A11" s="345"/>
      <c r="B11" s="345"/>
      <c r="C11" s="346" t="s">
        <v>94</v>
      </c>
      <c r="D11" s="345"/>
      <c r="E11" s="345"/>
      <c r="F11" s="345"/>
      <c r="G11" s="345"/>
      <c r="H11" s="345"/>
      <c r="I11" s="345"/>
      <c r="J11" s="20" t="s">
        <v>225</v>
      </c>
      <c r="K11" s="347" t="s">
        <v>226</v>
      </c>
      <c r="L11" s="345"/>
      <c r="O11" s="353"/>
    </row>
    <row r="12" spans="1:15" ht="57" customHeight="1" x14ac:dyDescent="0.2">
      <c r="A12" s="275"/>
      <c r="B12" s="275"/>
      <c r="C12" s="275"/>
      <c r="D12" s="275"/>
      <c r="E12" s="275"/>
      <c r="F12" s="275"/>
      <c r="G12" s="275"/>
      <c r="H12" s="275"/>
      <c r="I12" s="275"/>
      <c r="J12" s="20" t="s">
        <v>96</v>
      </c>
      <c r="K12" s="275"/>
      <c r="L12" s="275"/>
      <c r="O12" s="275"/>
    </row>
    <row r="13" spans="1:15" ht="16" x14ac:dyDescent="0.2"/>
    <row r="14" spans="1:15" ht="16" x14ac:dyDescent="0.2"/>
    <row r="15" spans="1:15" ht="16" x14ac:dyDescent="0.2">
      <c r="A15" s="350" t="s">
        <v>195</v>
      </c>
      <c r="B15" s="347" t="s">
        <v>196</v>
      </c>
      <c r="C15" s="347" t="s">
        <v>197</v>
      </c>
      <c r="D15" s="371" t="s">
        <v>198</v>
      </c>
      <c r="E15" s="356"/>
      <c r="F15" s="347" t="s">
        <v>199</v>
      </c>
      <c r="G15" s="371" t="s">
        <v>227</v>
      </c>
      <c r="H15" s="295"/>
      <c r="I15" s="356"/>
      <c r="J15" s="347" t="s">
        <v>201</v>
      </c>
      <c r="K15" s="347" t="s">
        <v>202</v>
      </c>
      <c r="L15" s="372" t="s">
        <v>203</v>
      </c>
    </row>
    <row r="16" spans="1:15" ht="68" x14ac:dyDescent="0.2">
      <c r="A16" s="275"/>
      <c r="B16" s="275"/>
      <c r="C16" s="275"/>
      <c r="D16" s="22" t="s">
        <v>204</v>
      </c>
      <c r="E16" s="22" t="s">
        <v>205</v>
      </c>
      <c r="F16" s="275"/>
      <c r="G16" s="24" t="s">
        <v>228</v>
      </c>
      <c r="H16" s="24" t="s">
        <v>207</v>
      </c>
      <c r="I16" s="24" t="s">
        <v>208</v>
      </c>
      <c r="J16" s="275"/>
      <c r="K16" s="275"/>
      <c r="L16" s="275"/>
    </row>
    <row r="17" spans="1:12" ht="51" customHeight="1" x14ac:dyDescent="0.2">
      <c r="A17" s="348" t="s">
        <v>229</v>
      </c>
      <c r="B17" s="348" t="s">
        <v>48</v>
      </c>
      <c r="C17" s="349" t="s">
        <v>52</v>
      </c>
      <c r="D17" s="342">
        <v>3</v>
      </c>
      <c r="E17" s="342">
        <v>9</v>
      </c>
      <c r="F17" s="364" t="s">
        <v>230</v>
      </c>
      <c r="G17" s="342" t="s">
        <v>55</v>
      </c>
      <c r="H17" s="364" t="s">
        <v>231</v>
      </c>
      <c r="I17" s="348">
        <v>1</v>
      </c>
      <c r="J17" s="360" t="s">
        <v>232</v>
      </c>
      <c r="K17" s="360" t="s">
        <v>233</v>
      </c>
      <c r="L17" s="365"/>
    </row>
    <row r="18" spans="1:12" ht="127.5" customHeight="1" x14ac:dyDescent="0.2">
      <c r="A18" s="345"/>
      <c r="B18" s="275"/>
      <c r="C18" s="275"/>
      <c r="D18" s="275"/>
      <c r="E18" s="275"/>
      <c r="F18" s="275"/>
      <c r="G18" s="345"/>
      <c r="H18" s="345"/>
      <c r="I18" s="345"/>
      <c r="J18" s="275"/>
      <c r="K18" s="275"/>
      <c r="L18" s="275"/>
    </row>
    <row r="19" spans="1:12" ht="34.5" customHeight="1" x14ac:dyDescent="0.2">
      <c r="A19" s="345"/>
      <c r="B19" s="348" t="s">
        <v>56</v>
      </c>
      <c r="C19" s="349" t="s">
        <v>58</v>
      </c>
      <c r="D19" s="342">
        <v>3</v>
      </c>
      <c r="E19" s="342">
        <v>9</v>
      </c>
      <c r="F19" s="364" t="s">
        <v>234</v>
      </c>
      <c r="G19" s="345"/>
      <c r="H19" s="345"/>
      <c r="I19" s="345"/>
      <c r="J19" s="360" t="s">
        <v>235</v>
      </c>
      <c r="K19" s="360" t="s">
        <v>236</v>
      </c>
      <c r="L19" s="365"/>
    </row>
    <row r="20" spans="1:12" ht="111" customHeight="1" x14ac:dyDescent="0.2">
      <c r="A20" s="345"/>
      <c r="B20" s="275"/>
      <c r="C20" s="275"/>
      <c r="D20" s="275"/>
      <c r="E20" s="275"/>
      <c r="F20" s="275"/>
      <c r="G20" s="345"/>
      <c r="H20" s="345"/>
      <c r="I20" s="345"/>
      <c r="J20" s="275"/>
      <c r="K20" s="275"/>
      <c r="L20" s="275"/>
    </row>
    <row r="21" spans="1:12" ht="28.5" customHeight="1" x14ac:dyDescent="0.2">
      <c r="A21" s="345"/>
      <c r="B21" s="348" t="s">
        <v>237</v>
      </c>
      <c r="C21" s="349" t="s">
        <v>62</v>
      </c>
      <c r="D21" s="342">
        <v>3</v>
      </c>
      <c r="E21" s="342">
        <v>9</v>
      </c>
      <c r="F21" s="364" t="s">
        <v>238</v>
      </c>
      <c r="G21" s="345"/>
      <c r="H21" s="345"/>
      <c r="I21" s="345"/>
      <c r="J21" s="360" t="s">
        <v>239</v>
      </c>
      <c r="K21" s="361" t="s">
        <v>240</v>
      </c>
      <c r="L21" s="365"/>
    </row>
    <row r="22" spans="1:12" ht="192" customHeight="1" x14ac:dyDescent="0.2">
      <c r="A22" s="345"/>
      <c r="B22" s="275"/>
      <c r="C22" s="275"/>
      <c r="D22" s="275"/>
      <c r="E22" s="275"/>
      <c r="F22" s="275"/>
      <c r="G22" s="345"/>
      <c r="H22" s="345"/>
      <c r="I22" s="345"/>
      <c r="J22" s="275"/>
      <c r="K22" s="275"/>
      <c r="L22" s="275"/>
    </row>
    <row r="23" spans="1:12" ht="172.5" customHeight="1" x14ac:dyDescent="0.2">
      <c r="A23" s="275"/>
      <c r="B23" s="22" t="s">
        <v>241</v>
      </c>
      <c r="C23" s="25" t="s">
        <v>66</v>
      </c>
      <c r="D23" s="26">
        <v>3</v>
      </c>
      <c r="E23" s="26">
        <v>9</v>
      </c>
      <c r="F23" s="27" t="s">
        <v>242</v>
      </c>
      <c r="G23" s="275"/>
      <c r="H23" s="275"/>
      <c r="I23" s="275"/>
      <c r="J23" s="28" t="s">
        <v>243</v>
      </c>
      <c r="K23" s="29" t="s">
        <v>244</v>
      </c>
      <c r="L23" s="30"/>
    </row>
    <row r="24" spans="1:12" ht="213" customHeight="1" x14ac:dyDescent="0.2">
      <c r="A24" s="30"/>
      <c r="B24" s="28"/>
      <c r="C24" s="28"/>
      <c r="D24" s="27"/>
      <c r="E24" s="27"/>
      <c r="F24" s="27"/>
      <c r="G24" s="27"/>
      <c r="H24" s="27"/>
      <c r="I24" s="27"/>
      <c r="J24" s="28"/>
      <c r="K24" s="28"/>
      <c r="L24" s="30"/>
    </row>
    <row r="25" spans="1:12" ht="16" x14ac:dyDescent="0.2"/>
    <row r="26" spans="1:12" ht="16" x14ac:dyDescent="0.2"/>
    <row r="27" spans="1:12" ht="16" x14ac:dyDescent="0.2"/>
    <row r="28" spans="1:12" ht="16" x14ac:dyDescent="0.2"/>
    <row r="29" spans="1:12" ht="16" x14ac:dyDescent="0.2"/>
    <row r="30" spans="1:12" ht="16" x14ac:dyDescent="0.2"/>
    <row r="31" spans="1:12" ht="16" x14ac:dyDescent="0.2"/>
    <row r="32" spans="1:12" ht="16" x14ac:dyDescent="0.2"/>
    <row r="33" ht="16" x14ac:dyDescent="0.2"/>
    <row r="34" ht="16" x14ac:dyDescent="0.2"/>
    <row r="35" ht="16" x14ac:dyDescent="0.2"/>
    <row r="36" ht="16" x14ac:dyDescent="0.2"/>
    <row r="37" ht="16" x14ac:dyDescent="0.2"/>
    <row r="38" ht="16" x14ac:dyDescent="0.2"/>
    <row r="39" ht="16" x14ac:dyDescent="0.2"/>
    <row r="40" ht="16" x14ac:dyDescent="0.2"/>
    <row r="41" ht="16" x14ac:dyDescent="0.2"/>
    <row r="42" ht="16" x14ac:dyDescent="0.2"/>
    <row r="43" ht="16" x14ac:dyDescent="0.2"/>
    <row r="44" ht="16" x14ac:dyDescent="0.2"/>
    <row r="45" ht="16" x14ac:dyDescent="0.2"/>
    <row r="46" ht="16" x14ac:dyDescent="0.2"/>
    <row r="47" ht="16" x14ac:dyDescent="0.2"/>
    <row r="48" ht="16" x14ac:dyDescent="0.2"/>
    <row r="49" spans="1:26" ht="19" x14ac:dyDescent="0.25">
      <c r="A49" s="31" t="s">
        <v>102</v>
      </c>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9" x14ac:dyDescent="0.25">
      <c r="A50" s="362" t="s">
        <v>245</v>
      </c>
      <c r="B50" s="303"/>
      <c r="C50" s="303"/>
      <c r="D50" s="303"/>
      <c r="E50" s="303"/>
      <c r="F50" s="303"/>
      <c r="G50" s="303"/>
      <c r="H50" s="303"/>
      <c r="I50" s="303"/>
      <c r="J50" s="303"/>
      <c r="K50" s="303"/>
      <c r="L50" s="363"/>
    </row>
    <row r="51" spans="1:26" ht="16" x14ac:dyDescent="0.2">
      <c r="A51" s="359" t="s">
        <v>195</v>
      </c>
      <c r="B51" s="359" t="s">
        <v>196</v>
      </c>
      <c r="C51" s="359" t="s">
        <v>197</v>
      </c>
      <c r="D51" s="358" t="s">
        <v>198</v>
      </c>
      <c r="E51" s="356"/>
      <c r="F51" s="32"/>
      <c r="G51" s="358" t="s">
        <v>227</v>
      </c>
      <c r="H51" s="295"/>
      <c r="I51" s="356"/>
      <c r="J51" s="359" t="s">
        <v>201</v>
      </c>
      <c r="K51" s="359" t="s">
        <v>202</v>
      </c>
      <c r="L51" s="359" t="s">
        <v>203</v>
      </c>
      <c r="M51" s="33"/>
      <c r="N51" s="33"/>
      <c r="O51" s="33"/>
      <c r="P51" s="33"/>
      <c r="Q51" s="33"/>
      <c r="R51" s="33"/>
      <c r="S51" s="33"/>
      <c r="T51" s="33"/>
      <c r="U51" s="33"/>
      <c r="V51" s="33"/>
      <c r="W51" s="33"/>
      <c r="X51" s="33"/>
      <c r="Y51" s="33"/>
      <c r="Z51" s="33"/>
    </row>
    <row r="52" spans="1:26" ht="31.5" customHeight="1" x14ac:dyDescent="0.2">
      <c r="A52" s="275"/>
      <c r="B52" s="275"/>
      <c r="C52" s="275"/>
      <c r="D52" s="34" t="s">
        <v>204</v>
      </c>
      <c r="E52" s="34" t="s">
        <v>205</v>
      </c>
      <c r="F52" s="34" t="s">
        <v>199</v>
      </c>
      <c r="G52" s="34" t="s">
        <v>228</v>
      </c>
      <c r="H52" s="34" t="s">
        <v>207</v>
      </c>
      <c r="I52" s="34" t="s">
        <v>208</v>
      </c>
      <c r="J52" s="275"/>
      <c r="K52" s="275"/>
      <c r="L52" s="275"/>
      <c r="M52" s="33"/>
      <c r="N52" s="33"/>
      <c r="O52" s="33"/>
      <c r="P52" s="33"/>
      <c r="Q52" s="33"/>
      <c r="R52" s="33"/>
      <c r="S52" s="33"/>
      <c r="T52" s="33"/>
      <c r="U52" s="33"/>
      <c r="V52" s="33"/>
      <c r="W52" s="33"/>
      <c r="X52" s="33"/>
      <c r="Y52" s="33"/>
      <c r="Z52" s="33"/>
    </row>
    <row r="53" spans="1:26" ht="187" x14ac:dyDescent="0.2">
      <c r="A53" s="364" t="s">
        <v>246</v>
      </c>
      <c r="B53" s="35" t="s">
        <v>247</v>
      </c>
      <c r="C53" s="35" t="s">
        <v>248</v>
      </c>
      <c r="D53" s="36">
        <v>3</v>
      </c>
      <c r="E53" s="36">
        <v>9</v>
      </c>
      <c r="F53" s="36" t="s">
        <v>249</v>
      </c>
      <c r="G53" s="36" t="s">
        <v>55</v>
      </c>
      <c r="H53" s="36" t="s">
        <v>250</v>
      </c>
      <c r="I53" s="36">
        <v>1</v>
      </c>
      <c r="J53" s="35" t="s">
        <v>251</v>
      </c>
      <c r="K53" s="35" t="s">
        <v>252</v>
      </c>
      <c r="L53" s="37"/>
      <c r="M53" s="38"/>
      <c r="N53" s="38"/>
      <c r="O53" s="38"/>
      <c r="P53" s="38"/>
      <c r="Q53" s="38"/>
      <c r="R53" s="38"/>
      <c r="S53" s="38"/>
      <c r="T53" s="38"/>
      <c r="U53" s="38"/>
      <c r="V53" s="38"/>
      <c r="W53" s="38"/>
      <c r="X53" s="38"/>
      <c r="Y53" s="38"/>
      <c r="Z53" s="38"/>
    </row>
    <row r="54" spans="1:26" ht="170" x14ac:dyDescent="0.2">
      <c r="A54" s="345"/>
      <c r="B54" s="35" t="s">
        <v>253</v>
      </c>
      <c r="C54" s="35" t="s">
        <v>254</v>
      </c>
      <c r="D54" s="36">
        <v>3</v>
      </c>
      <c r="E54" s="36">
        <v>9</v>
      </c>
      <c r="F54" s="36" t="s">
        <v>255</v>
      </c>
      <c r="G54" s="36" t="s">
        <v>55</v>
      </c>
      <c r="H54" s="36" t="s">
        <v>256</v>
      </c>
      <c r="I54" s="36">
        <v>1</v>
      </c>
      <c r="J54" s="35" t="s">
        <v>257</v>
      </c>
      <c r="K54" s="35" t="s">
        <v>258</v>
      </c>
      <c r="L54" s="37"/>
      <c r="M54" s="38"/>
      <c r="N54" s="38"/>
      <c r="O54" s="38"/>
      <c r="P54" s="38"/>
      <c r="Q54" s="38"/>
      <c r="R54" s="38"/>
      <c r="S54" s="38"/>
      <c r="T54" s="38"/>
      <c r="U54" s="38"/>
      <c r="V54" s="38"/>
      <c r="W54" s="38"/>
      <c r="X54" s="38"/>
      <c r="Y54" s="38"/>
      <c r="Z54" s="38"/>
    </row>
    <row r="55" spans="1:26" ht="187" x14ac:dyDescent="0.2">
      <c r="A55" s="345"/>
      <c r="B55" s="35" t="s">
        <v>259</v>
      </c>
      <c r="C55" s="35" t="s">
        <v>260</v>
      </c>
      <c r="D55" s="36">
        <v>3</v>
      </c>
      <c r="E55" s="36">
        <v>9</v>
      </c>
      <c r="F55" s="36" t="s">
        <v>255</v>
      </c>
      <c r="G55" s="36" t="s">
        <v>55</v>
      </c>
      <c r="H55" s="36" t="s">
        <v>261</v>
      </c>
      <c r="I55" s="36">
        <v>1</v>
      </c>
      <c r="J55" s="35" t="s">
        <v>262</v>
      </c>
      <c r="K55" s="35" t="s">
        <v>263</v>
      </c>
      <c r="L55" s="37"/>
      <c r="M55" s="38"/>
      <c r="N55" s="38"/>
      <c r="O55" s="38"/>
      <c r="P55" s="38"/>
      <c r="Q55" s="38"/>
      <c r="R55" s="38"/>
      <c r="S55" s="38"/>
      <c r="T55" s="38"/>
      <c r="U55" s="38"/>
      <c r="V55" s="38"/>
      <c r="W55" s="38"/>
      <c r="X55" s="38"/>
      <c r="Y55" s="38"/>
      <c r="Z55" s="38"/>
    </row>
    <row r="56" spans="1:26" ht="238" x14ac:dyDescent="0.2">
      <c r="A56" s="275"/>
      <c r="B56" s="35" t="s">
        <v>264</v>
      </c>
      <c r="C56" s="35" t="s">
        <v>265</v>
      </c>
      <c r="D56" s="36">
        <v>3</v>
      </c>
      <c r="E56" s="36">
        <v>9</v>
      </c>
      <c r="F56" s="36" t="s">
        <v>255</v>
      </c>
      <c r="G56" s="36" t="s">
        <v>55</v>
      </c>
      <c r="H56" s="36" t="s">
        <v>266</v>
      </c>
      <c r="I56" s="36">
        <v>1</v>
      </c>
      <c r="J56" s="35" t="s">
        <v>267</v>
      </c>
      <c r="K56" s="35" t="s">
        <v>268</v>
      </c>
      <c r="L56" s="39"/>
      <c r="M56" s="38"/>
      <c r="N56" s="38"/>
      <c r="O56" s="38"/>
      <c r="P56" s="38"/>
      <c r="Q56" s="38"/>
      <c r="R56" s="38"/>
      <c r="S56" s="38"/>
      <c r="T56" s="38"/>
      <c r="U56" s="38"/>
      <c r="V56" s="38"/>
      <c r="W56" s="38"/>
      <c r="X56" s="38"/>
      <c r="Y56" s="38"/>
      <c r="Z56" s="38"/>
    </row>
    <row r="57" spans="1:26" ht="16" x14ac:dyDescent="0.2"/>
    <row r="58" spans="1:26" ht="19" x14ac:dyDescent="0.25">
      <c r="A58" s="40" t="s">
        <v>269</v>
      </c>
    </row>
    <row r="59" spans="1:26" ht="16" x14ac:dyDescent="0.2">
      <c r="A59" s="354" t="s">
        <v>195</v>
      </c>
      <c r="B59" s="352" t="s">
        <v>196</v>
      </c>
      <c r="C59" s="352" t="s">
        <v>197</v>
      </c>
      <c r="D59" s="355" t="s">
        <v>198</v>
      </c>
      <c r="E59" s="356"/>
      <c r="F59" s="352" t="s">
        <v>199</v>
      </c>
      <c r="G59" s="355" t="s">
        <v>200</v>
      </c>
      <c r="H59" s="295"/>
      <c r="I59" s="356"/>
      <c r="J59" s="352" t="s">
        <v>201</v>
      </c>
      <c r="K59" s="352" t="s">
        <v>202</v>
      </c>
      <c r="L59" s="357" t="s">
        <v>203</v>
      </c>
    </row>
    <row r="60" spans="1:26" ht="68" x14ac:dyDescent="0.2">
      <c r="A60" s="292"/>
      <c r="B60" s="275"/>
      <c r="C60" s="275"/>
      <c r="D60" s="18" t="s">
        <v>204</v>
      </c>
      <c r="E60" s="18" t="s">
        <v>205</v>
      </c>
      <c r="F60" s="275"/>
      <c r="G60" s="19" t="s">
        <v>206</v>
      </c>
      <c r="H60" s="19" t="s">
        <v>207</v>
      </c>
      <c r="I60" s="19" t="s">
        <v>208</v>
      </c>
      <c r="J60" s="275"/>
      <c r="K60" s="275"/>
      <c r="L60" s="275"/>
    </row>
    <row r="61" spans="1:26" ht="68" x14ac:dyDescent="0.2">
      <c r="A61" s="368" t="s">
        <v>270</v>
      </c>
      <c r="B61" s="368" t="s">
        <v>271</v>
      </c>
      <c r="C61" s="367" t="s">
        <v>272</v>
      </c>
      <c r="D61" s="369">
        <v>6</v>
      </c>
      <c r="E61" s="369">
        <v>18</v>
      </c>
      <c r="F61" s="367" t="s">
        <v>273</v>
      </c>
      <c r="G61" s="368" t="s">
        <v>55</v>
      </c>
      <c r="H61" s="368" t="s">
        <v>274</v>
      </c>
      <c r="I61" s="368">
        <v>1</v>
      </c>
      <c r="J61" s="41" t="s">
        <v>166</v>
      </c>
      <c r="K61" s="370" t="s">
        <v>275</v>
      </c>
      <c r="L61" s="366"/>
    </row>
    <row r="62" spans="1:26" ht="68" x14ac:dyDescent="0.2">
      <c r="A62" s="345"/>
      <c r="B62" s="275"/>
      <c r="C62" s="345"/>
      <c r="D62" s="345"/>
      <c r="E62" s="345"/>
      <c r="F62" s="345"/>
      <c r="G62" s="345"/>
      <c r="H62" s="345"/>
      <c r="I62" s="345"/>
      <c r="J62" s="41" t="s">
        <v>170</v>
      </c>
      <c r="K62" s="345"/>
      <c r="L62" s="345"/>
    </row>
    <row r="63" spans="1:26" ht="68" x14ac:dyDescent="0.2">
      <c r="A63" s="345"/>
      <c r="B63" s="368" t="s">
        <v>276</v>
      </c>
      <c r="C63" s="345"/>
      <c r="D63" s="345"/>
      <c r="E63" s="345"/>
      <c r="F63" s="345"/>
      <c r="G63" s="345"/>
      <c r="H63" s="345"/>
      <c r="I63" s="345"/>
      <c r="J63" s="41" t="s">
        <v>172</v>
      </c>
      <c r="K63" s="345"/>
      <c r="L63" s="345"/>
    </row>
    <row r="64" spans="1:26" ht="68" x14ac:dyDescent="0.2">
      <c r="A64" s="345"/>
      <c r="B64" s="345"/>
      <c r="C64" s="345"/>
      <c r="D64" s="345"/>
      <c r="E64" s="345"/>
      <c r="F64" s="345"/>
      <c r="G64" s="345"/>
      <c r="H64" s="345"/>
      <c r="I64" s="345"/>
      <c r="J64" s="41" t="s">
        <v>178</v>
      </c>
      <c r="K64" s="345"/>
      <c r="L64" s="345"/>
    </row>
    <row r="65" spans="1:12" ht="68" x14ac:dyDescent="0.2">
      <c r="A65" s="345"/>
      <c r="B65" s="275"/>
      <c r="C65" s="275"/>
      <c r="D65" s="275"/>
      <c r="E65" s="275"/>
      <c r="F65" s="345"/>
      <c r="G65" s="345"/>
      <c r="H65" s="345"/>
      <c r="I65" s="345"/>
      <c r="J65" s="41" t="s">
        <v>175</v>
      </c>
      <c r="K65" s="275"/>
      <c r="L65" s="275"/>
    </row>
    <row r="66" spans="1:12" ht="85" x14ac:dyDescent="0.2">
      <c r="A66" s="345"/>
      <c r="B66" s="368" t="s">
        <v>277</v>
      </c>
      <c r="C66" s="367" t="s">
        <v>278</v>
      </c>
      <c r="D66" s="369">
        <v>6</v>
      </c>
      <c r="E66" s="369">
        <v>18</v>
      </c>
      <c r="F66" s="345"/>
      <c r="G66" s="345"/>
      <c r="H66" s="345"/>
      <c r="I66" s="345"/>
      <c r="J66" s="42" t="s">
        <v>176</v>
      </c>
      <c r="K66" s="367" t="s">
        <v>279</v>
      </c>
      <c r="L66" s="366"/>
    </row>
    <row r="67" spans="1:12" ht="51" x14ac:dyDescent="0.2">
      <c r="A67" s="345"/>
      <c r="B67" s="275"/>
      <c r="C67" s="345"/>
      <c r="D67" s="345"/>
      <c r="E67" s="345"/>
      <c r="F67" s="345"/>
      <c r="G67" s="345"/>
      <c r="H67" s="345"/>
      <c r="I67" s="345"/>
      <c r="J67" s="41" t="s">
        <v>181</v>
      </c>
      <c r="K67" s="345"/>
      <c r="L67" s="345"/>
    </row>
    <row r="68" spans="1:12" ht="68" x14ac:dyDescent="0.2">
      <c r="A68" s="345"/>
      <c r="B68" s="368" t="s">
        <v>280</v>
      </c>
      <c r="C68" s="345"/>
      <c r="D68" s="345"/>
      <c r="E68" s="345"/>
      <c r="F68" s="345"/>
      <c r="G68" s="345"/>
      <c r="H68" s="345"/>
      <c r="I68" s="345"/>
      <c r="J68" s="42" t="s">
        <v>183</v>
      </c>
      <c r="K68" s="345"/>
      <c r="L68" s="345"/>
    </row>
    <row r="69" spans="1:12" ht="102" x14ac:dyDescent="0.2">
      <c r="A69" s="345"/>
      <c r="B69" s="345"/>
      <c r="C69" s="345"/>
      <c r="D69" s="345"/>
      <c r="E69" s="345"/>
      <c r="F69" s="345"/>
      <c r="G69" s="345"/>
      <c r="H69" s="345"/>
      <c r="I69" s="345"/>
      <c r="J69" s="42" t="s">
        <v>281</v>
      </c>
      <c r="K69" s="345"/>
      <c r="L69" s="345"/>
    </row>
    <row r="70" spans="1:12" ht="119" x14ac:dyDescent="0.2">
      <c r="A70" s="275"/>
      <c r="B70" s="275"/>
      <c r="C70" s="275"/>
      <c r="D70" s="275"/>
      <c r="E70" s="275"/>
      <c r="F70" s="275"/>
      <c r="G70" s="275"/>
      <c r="H70" s="275"/>
      <c r="I70" s="275"/>
      <c r="J70" s="41" t="s">
        <v>187</v>
      </c>
      <c r="K70" s="275"/>
      <c r="L70" s="275"/>
    </row>
    <row r="71" spans="1:12" ht="16" x14ac:dyDescent="0.2"/>
    <row r="72" spans="1:12" ht="16" x14ac:dyDescent="0.2"/>
    <row r="73" spans="1:12" ht="16" x14ac:dyDescent="0.2"/>
    <row r="74" spans="1:12" ht="16" x14ac:dyDescent="0.2"/>
    <row r="75" spans="1:12" ht="16" x14ac:dyDescent="0.2"/>
    <row r="76" spans="1:12" ht="16" x14ac:dyDescent="0.2"/>
    <row r="77" spans="1:12" ht="16" x14ac:dyDescent="0.2"/>
    <row r="78" spans="1:12" ht="16" x14ac:dyDescent="0.2"/>
    <row r="79" spans="1:12" ht="16" x14ac:dyDescent="0.2"/>
    <row r="80" spans="1:12" ht="16" x14ac:dyDescent="0.2"/>
    <row r="81" ht="16" x14ac:dyDescent="0.2"/>
    <row r="82" ht="16" x14ac:dyDescent="0.2"/>
    <row r="83" ht="16" x14ac:dyDescent="0.2"/>
    <row r="84" ht="16" x14ac:dyDescent="0.2"/>
    <row r="85" ht="16" x14ac:dyDescent="0.2"/>
    <row r="86" ht="16" x14ac:dyDescent="0.2"/>
    <row r="87" ht="16" x14ac:dyDescent="0.2"/>
    <row r="88" ht="16" x14ac:dyDescent="0.2"/>
    <row r="89" ht="16" x14ac:dyDescent="0.2"/>
    <row r="90" ht="16" x14ac:dyDescent="0.2"/>
    <row r="91" ht="16" x14ac:dyDescent="0.2"/>
    <row r="92" ht="16" x14ac:dyDescent="0.2"/>
    <row r="93" ht="16" x14ac:dyDescent="0.2"/>
    <row r="94" ht="16" x14ac:dyDescent="0.2"/>
    <row r="95" ht="16" x14ac:dyDescent="0.2"/>
    <row r="96" ht="16" x14ac:dyDescent="0.2"/>
    <row r="97" ht="16" x14ac:dyDescent="0.2"/>
    <row r="98" ht="16" x14ac:dyDescent="0.2"/>
    <row r="99" ht="16" x14ac:dyDescent="0.2"/>
    <row r="100" ht="16" x14ac:dyDescent="0.2"/>
    <row r="101" ht="16" x14ac:dyDescent="0.2"/>
    <row r="102" ht="16" x14ac:dyDescent="0.2"/>
    <row r="103" ht="16" x14ac:dyDescent="0.2"/>
    <row r="104" ht="16" x14ac:dyDescent="0.2"/>
    <row r="105" ht="16" x14ac:dyDescent="0.2"/>
    <row r="106" ht="16" x14ac:dyDescent="0.2"/>
    <row r="107" ht="16" x14ac:dyDescent="0.2"/>
    <row r="108" ht="16" x14ac:dyDescent="0.2"/>
    <row r="109" ht="16" x14ac:dyDescent="0.2"/>
    <row r="110" ht="16" x14ac:dyDescent="0.2"/>
    <row r="111" ht="16" x14ac:dyDescent="0.2"/>
    <row r="112" ht="16" x14ac:dyDescent="0.2"/>
    <row r="113" ht="16" x14ac:dyDescent="0.2"/>
    <row r="114" ht="16" x14ac:dyDescent="0.2"/>
    <row r="115" ht="16" x14ac:dyDescent="0.2"/>
    <row r="116" ht="16" x14ac:dyDescent="0.2"/>
    <row r="117" ht="16" x14ac:dyDescent="0.2"/>
    <row r="118" ht="16" x14ac:dyDescent="0.2"/>
    <row r="119" ht="16" x14ac:dyDescent="0.2"/>
    <row r="120" ht="16" x14ac:dyDescent="0.2"/>
    <row r="121" ht="16" x14ac:dyDescent="0.2"/>
    <row r="122" ht="16" x14ac:dyDescent="0.2"/>
    <row r="123" ht="16" x14ac:dyDescent="0.2"/>
    <row r="124" ht="16" x14ac:dyDescent="0.2"/>
    <row r="125" ht="16" x14ac:dyDescent="0.2"/>
    <row r="126" ht="16" x14ac:dyDescent="0.2"/>
    <row r="127" ht="16" x14ac:dyDescent="0.2"/>
    <row r="128" ht="16" x14ac:dyDescent="0.2"/>
    <row r="129" ht="16" x14ac:dyDescent="0.2"/>
    <row r="130" ht="16" x14ac:dyDescent="0.2"/>
    <row r="131" ht="16" x14ac:dyDescent="0.2"/>
    <row r="132" ht="16" x14ac:dyDescent="0.2"/>
    <row r="133" ht="16" x14ac:dyDescent="0.2"/>
    <row r="134" ht="16" x14ac:dyDescent="0.2"/>
    <row r="135" ht="16" x14ac:dyDescent="0.2"/>
    <row r="136" ht="16" x14ac:dyDescent="0.2"/>
    <row r="137" ht="16" x14ac:dyDescent="0.2"/>
    <row r="138" ht="16" x14ac:dyDescent="0.2"/>
    <row r="139" ht="16" x14ac:dyDescent="0.2"/>
    <row r="140" ht="16" x14ac:dyDescent="0.2"/>
    <row r="141" ht="16" x14ac:dyDescent="0.2"/>
    <row r="142" ht="16" x14ac:dyDescent="0.2"/>
    <row r="143" ht="16" x14ac:dyDescent="0.2"/>
    <row r="144" ht="16" x14ac:dyDescent="0.2"/>
    <row r="145" ht="16" x14ac:dyDescent="0.2"/>
    <row r="146" ht="16" x14ac:dyDescent="0.2"/>
    <row r="147" ht="16" x14ac:dyDescent="0.2"/>
    <row r="148" ht="16" x14ac:dyDescent="0.2"/>
    <row r="149" ht="16" x14ac:dyDescent="0.2"/>
    <row r="150" ht="16" x14ac:dyDescent="0.2"/>
    <row r="151" ht="16" x14ac:dyDescent="0.2"/>
    <row r="152" ht="16" x14ac:dyDescent="0.2"/>
    <row r="153" ht="16" x14ac:dyDescent="0.2"/>
    <row r="154" ht="16" x14ac:dyDescent="0.2"/>
    <row r="155" ht="16" x14ac:dyDescent="0.2"/>
    <row r="156" ht="16" x14ac:dyDescent="0.2"/>
    <row r="157" ht="16" x14ac:dyDescent="0.2"/>
    <row r="158" ht="16" x14ac:dyDescent="0.2"/>
    <row r="159" ht="16" x14ac:dyDescent="0.2"/>
    <row r="160" ht="16" x14ac:dyDescent="0.2"/>
    <row r="161" ht="16" x14ac:dyDescent="0.2"/>
    <row r="162" ht="16" x14ac:dyDescent="0.2"/>
    <row r="163" ht="16" x14ac:dyDescent="0.2"/>
    <row r="164" ht="16" x14ac:dyDescent="0.2"/>
    <row r="165" ht="16" x14ac:dyDescent="0.2"/>
    <row r="166" ht="16" x14ac:dyDescent="0.2"/>
    <row r="167" ht="16" x14ac:dyDescent="0.2"/>
    <row r="168" ht="16" x14ac:dyDescent="0.2"/>
    <row r="169" ht="16" x14ac:dyDescent="0.2"/>
    <row r="170" ht="16" x14ac:dyDescent="0.2"/>
    <row r="171" ht="16" x14ac:dyDescent="0.2"/>
    <row r="172" ht="16" x14ac:dyDescent="0.2"/>
    <row r="173" ht="16" x14ac:dyDescent="0.2"/>
    <row r="174" ht="16" x14ac:dyDescent="0.2"/>
    <row r="175" ht="16" x14ac:dyDescent="0.2"/>
    <row r="176" ht="16" x14ac:dyDescent="0.2"/>
    <row r="177" ht="16" x14ac:dyDescent="0.2"/>
    <row r="178" ht="16" x14ac:dyDescent="0.2"/>
    <row r="179" ht="16" x14ac:dyDescent="0.2"/>
    <row r="180" ht="16" x14ac:dyDescent="0.2"/>
    <row r="181" ht="16" x14ac:dyDescent="0.2"/>
    <row r="182" ht="16" x14ac:dyDescent="0.2"/>
    <row r="183" ht="16" x14ac:dyDescent="0.2"/>
    <row r="184" ht="16" x14ac:dyDescent="0.2"/>
    <row r="185" ht="16" x14ac:dyDescent="0.2"/>
    <row r="186" ht="16" x14ac:dyDescent="0.2"/>
    <row r="187" ht="16" x14ac:dyDescent="0.2"/>
    <row r="188" ht="16" x14ac:dyDescent="0.2"/>
    <row r="189" ht="16" x14ac:dyDescent="0.2"/>
    <row r="190" ht="16" x14ac:dyDescent="0.2"/>
    <row r="191" ht="16" x14ac:dyDescent="0.2"/>
    <row r="192" ht="16" x14ac:dyDescent="0.2"/>
    <row r="193" ht="16" x14ac:dyDescent="0.2"/>
    <row r="194" ht="16" x14ac:dyDescent="0.2"/>
    <row r="195" ht="16" x14ac:dyDescent="0.2"/>
    <row r="196" ht="16" x14ac:dyDescent="0.2"/>
    <row r="197" ht="16" x14ac:dyDescent="0.2"/>
    <row r="198" ht="16" x14ac:dyDescent="0.2"/>
    <row r="199" ht="16" x14ac:dyDescent="0.2"/>
    <row r="200" ht="16" x14ac:dyDescent="0.2"/>
    <row r="201" ht="16" x14ac:dyDescent="0.2"/>
    <row r="202" ht="16" x14ac:dyDescent="0.2"/>
    <row r="203" ht="16" x14ac:dyDescent="0.2"/>
    <row r="204" ht="16" x14ac:dyDescent="0.2"/>
    <row r="205" ht="16" x14ac:dyDescent="0.2"/>
    <row r="206" ht="16" x14ac:dyDescent="0.2"/>
    <row r="207" ht="16" x14ac:dyDescent="0.2"/>
    <row r="208" ht="16" x14ac:dyDescent="0.2"/>
    <row r="209" ht="16" x14ac:dyDescent="0.2"/>
    <row r="210" ht="16" x14ac:dyDescent="0.2"/>
    <row r="211" ht="16" x14ac:dyDescent="0.2"/>
    <row r="212" ht="16" x14ac:dyDescent="0.2"/>
    <row r="213" ht="16" x14ac:dyDescent="0.2"/>
    <row r="214" ht="16" x14ac:dyDescent="0.2"/>
    <row r="215" ht="16" x14ac:dyDescent="0.2"/>
    <row r="216" ht="16" x14ac:dyDescent="0.2"/>
    <row r="217" ht="16" x14ac:dyDescent="0.2"/>
    <row r="218" ht="16" x14ac:dyDescent="0.2"/>
    <row r="219" ht="16" x14ac:dyDescent="0.2"/>
    <row r="220" ht="16" x14ac:dyDescent="0.2"/>
    <row r="221" ht="16" x14ac:dyDescent="0.2"/>
    <row r="222" ht="16" x14ac:dyDescent="0.2"/>
    <row r="223" ht="16" x14ac:dyDescent="0.2"/>
    <row r="224" ht="16" x14ac:dyDescent="0.2"/>
    <row r="225" ht="16" x14ac:dyDescent="0.2"/>
    <row r="226" ht="16" x14ac:dyDescent="0.2"/>
    <row r="227" ht="16" x14ac:dyDescent="0.2"/>
    <row r="228" ht="16" x14ac:dyDescent="0.2"/>
    <row r="229" ht="16" x14ac:dyDescent="0.2"/>
    <row r="230" ht="16" x14ac:dyDescent="0.2"/>
    <row r="231" ht="16" x14ac:dyDescent="0.2"/>
    <row r="232" ht="16" x14ac:dyDescent="0.2"/>
    <row r="233" ht="16" x14ac:dyDescent="0.2"/>
    <row r="234" ht="16" x14ac:dyDescent="0.2"/>
    <row r="235" ht="16" x14ac:dyDescent="0.2"/>
    <row r="236" ht="16" x14ac:dyDescent="0.2"/>
    <row r="237" ht="16" x14ac:dyDescent="0.2"/>
    <row r="238" ht="16" x14ac:dyDescent="0.2"/>
    <row r="239" ht="16" x14ac:dyDescent="0.2"/>
    <row r="240" ht="16" x14ac:dyDescent="0.2"/>
    <row r="241" ht="16" x14ac:dyDescent="0.2"/>
    <row r="242" ht="16" x14ac:dyDescent="0.2"/>
    <row r="243" ht="16" x14ac:dyDescent="0.2"/>
    <row r="244" ht="16" x14ac:dyDescent="0.2"/>
    <row r="245" ht="16" x14ac:dyDescent="0.2"/>
    <row r="246" ht="16" x14ac:dyDescent="0.2"/>
    <row r="247" ht="16" x14ac:dyDescent="0.2"/>
    <row r="248" ht="16" x14ac:dyDescent="0.2"/>
    <row r="249" ht="16" x14ac:dyDescent="0.2"/>
    <row r="250" ht="16" x14ac:dyDescent="0.2"/>
    <row r="251" ht="16" x14ac:dyDescent="0.2"/>
    <row r="252" ht="16" x14ac:dyDescent="0.2"/>
    <row r="253" ht="16" x14ac:dyDescent="0.2"/>
    <row r="254" ht="16" x14ac:dyDescent="0.2"/>
    <row r="255" ht="16" x14ac:dyDescent="0.2"/>
    <row r="256" ht="16" x14ac:dyDescent="0.2"/>
    <row r="257" ht="16" x14ac:dyDescent="0.2"/>
    <row r="258" ht="16" x14ac:dyDescent="0.2"/>
    <row r="259" ht="16" x14ac:dyDescent="0.2"/>
    <row r="260" ht="16" x14ac:dyDescent="0.2"/>
    <row r="261" ht="16" x14ac:dyDescent="0.2"/>
    <row r="262" ht="16" x14ac:dyDescent="0.2"/>
    <row r="263" ht="16" x14ac:dyDescent="0.2"/>
    <row r="264" ht="16" x14ac:dyDescent="0.2"/>
    <row r="265" ht="16" x14ac:dyDescent="0.2"/>
    <row r="266" ht="16" x14ac:dyDescent="0.2"/>
    <row r="267" ht="16" x14ac:dyDescent="0.2"/>
    <row r="268" ht="16" x14ac:dyDescent="0.2"/>
    <row r="269" ht="16" x14ac:dyDescent="0.2"/>
    <row r="270" ht="16" x14ac:dyDescent="0.2"/>
    <row r="271" ht="16" x14ac:dyDescent="0.2"/>
    <row r="272" ht="16" x14ac:dyDescent="0.2"/>
    <row r="273" ht="16" x14ac:dyDescent="0.2"/>
    <row r="274" ht="16" x14ac:dyDescent="0.2"/>
    <row r="275" ht="16" x14ac:dyDescent="0.2"/>
    <row r="276" ht="16" x14ac:dyDescent="0.2"/>
    <row r="277" ht="16" x14ac:dyDescent="0.2"/>
    <row r="278" ht="16" x14ac:dyDescent="0.2"/>
    <row r="279" ht="16" x14ac:dyDescent="0.2"/>
    <row r="280" ht="16" x14ac:dyDescent="0.2"/>
    <row r="281" ht="16" x14ac:dyDescent="0.2"/>
    <row r="282" ht="16" x14ac:dyDescent="0.2"/>
    <row r="283" ht="16" x14ac:dyDescent="0.2"/>
    <row r="284" ht="16" x14ac:dyDescent="0.2"/>
    <row r="285" ht="16" x14ac:dyDescent="0.2"/>
    <row r="286" ht="16" x14ac:dyDescent="0.2"/>
    <row r="287" ht="16" x14ac:dyDescent="0.2"/>
    <row r="288" ht="16" x14ac:dyDescent="0.2"/>
    <row r="289" ht="16" x14ac:dyDescent="0.2"/>
    <row r="290" ht="16" x14ac:dyDescent="0.2"/>
    <row r="291" ht="16" x14ac:dyDescent="0.2"/>
    <row r="292" ht="16" x14ac:dyDescent="0.2"/>
    <row r="293" ht="16" x14ac:dyDescent="0.2"/>
    <row r="294" ht="16" x14ac:dyDescent="0.2"/>
    <row r="295" ht="16" x14ac:dyDescent="0.2"/>
    <row r="296" ht="16" x14ac:dyDescent="0.2"/>
    <row r="297" ht="16" x14ac:dyDescent="0.2"/>
    <row r="298" ht="16" x14ac:dyDescent="0.2"/>
    <row r="299" ht="16" x14ac:dyDescent="0.2"/>
    <row r="300" ht="16" x14ac:dyDescent="0.2"/>
    <row r="301" ht="16" x14ac:dyDescent="0.2"/>
    <row r="302" ht="16" x14ac:dyDescent="0.2"/>
    <row r="303" ht="16" x14ac:dyDescent="0.2"/>
    <row r="304" ht="16" x14ac:dyDescent="0.2"/>
    <row r="305" ht="16" x14ac:dyDescent="0.2"/>
    <row r="306" ht="16" x14ac:dyDescent="0.2"/>
    <row r="307" ht="16" x14ac:dyDescent="0.2"/>
    <row r="308" ht="16" x14ac:dyDescent="0.2"/>
    <row r="309" ht="16" x14ac:dyDescent="0.2"/>
    <row r="310" ht="16" x14ac:dyDescent="0.2"/>
    <row r="311" ht="16" x14ac:dyDescent="0.2"/>
    <row r="312" ht="16" x14ac:dyDescent="0.2"/>
    <row r="313" ht="16" x14ac:dyDescent="0.2"/>
    <row r="314" ht="16" x14ac:dyDescent="0.2"/>
    <row r="315" ht="16" x14ac:dyDescent="0.2"/>
    <row r="316" ht="16" x14ac:dyDescent="0.2"/>
    <row r="317" ht="16" x14ac:dyDescent="0.2"/>
    <row r="318" ht="16" x14ac:dyDescent="0.2"/>
    <row r="319" ht="16" x14ac:dyDescent="0.2"/>
    <row r="320" ht="16" x14ac:dyDescent="0.2"/>
    <row r="321" ht="16" x14ac:dyDescent="0.2"/>
    <row r="322" ht="16" x14ac:dyDescent="0.2"/>
    <row r="323" ht="16" x14ac:dyDescent="0.2"/>
    <row r="324" ht="16" x14ac:dyDescent="0.2"/>
    <row r="325" ht="16" x14ac:dyDescent="0.2"/>
    <row r="326" ht="16" x14ac:dyDescent="0.2"/>
    <row r="327" ht="16" x14ac:dyDescent="0.2"/>
    <row r="328" ht="16" x14ac:dyDescent="0.2"/>
    <row r="329" ht="16" x14ac:dyDescent="0.2"/>
    <row r="330" ht="16" x14ac:dyDescent="0.2"/>
    <row r="331" ht="16" x14ac:dyDescent="0.2"/>
    <row r="332" ht="16" x14ac:dyDescent="0.2"/>
    <row r="333" ht="16" x14ac:dyDescent="0.2"/>
    <row r="334" ht="16" x14ac:dyDescent="0.2"/>
    <row r="335" ht="16" x14ac:dyDescent="0.2"/>
    <row r="336" ht="16" x14ac:dyDescent="0.2"/>
    <row r="337" ht="16" x14ac:dyDescent="0.2"/>
    <row r="338" ht="16" x14ac:dyDescent="0.2"/>
    <row r="339" ht="16" x14ac:dyDescent="0.2"/>
    <row r="340" ht="16" x14ac:dyDescent="0.2"/>
    <row r="341" ht="16" x14ac:dyDescent="0.2"/>
    <row r="342" ht="16" x14ac:dyDescent="0.2"/>
    <row r="343" ht="16" x14ac:dyDescent="0.2"/>
    <row r="344" ht="16" x14ac:dyDescent="0.2"/>
    <row r="345" ht="16" x14ac:dyDescent="0.2"/>
    <row r="346" ht="16" x14ac:dyDescent="0.2"/>
    <row r="347" ht="16" x14ac:dyDescent="0.2"/>
    <row r="348" ht="16" x14ac:dyDescent="0.2"/>
    <row r="349" ht="16" x14ac:dyDescent="0.2"/>
    <row r="350" ht="16" x14ac:dyDescent="0.2"/>
    <row r="351" ht="16" x14ac:dyDescent="0.2"/>
    <row r="352" ht="16" x14ac:dyDescent="0.2"/>
    <row r="353" ht="16" x14ac:dyDescent="0.2"/>
    <row r="354" ht="16" x14ac:dyDescent="0.2"/>
    <row r="355" ht="16" x14ac:dyDescent="0.2"/>
    <row r="356" ht="16" x14ac:dyDescent="0.2"/>
    <row r="357" ht="16" x14ac:dyDescent="0.2"/>
    <row r="358" ht="16" x14ac:dyDescent="0.2"/>
    <row r="359" ht="16" x14ac:dyDescent="0.2"/>
    <row r="360" ht="16" x14ac:dyDescent="0.2"/>
    <row r="361" ht="16" x14ac:dyDescent="0.2"/>
    <row r="362" ht="16" x14ac:dyDescent="0.2"/>
    <row r="363" ht="16" x14ac:dyDescent="0.2"/>
    <row r="364" ht="16" x14ac:dyDescent="0.2"/>
    <row r="365" ht="16" x14ac:dyDescent="0.2"/>
    <row r="366" ht="16" x14ac:dyDescent="0.2"/>
    <row r="367" ht="16" x14ac:dyDescent="0.2"/>
    <row r="368" ht="16" x14ac:dyDescent="0.2"/>
    <row r="369" ht="16" x14ac:dyDescent="0.2"/>
    <row r="370" ht="16" x14ac:dyDescent="0.2"/>
    <row r="371" ht="16" x14ac:dyDescent="0.2"/>
    <row r="372" ht="16" x14ac:dyDescent="0.2"/>
    <row r="373" ht="16" x14ac:dyDescent="0.2"/>
    <row r="374" ht="16" x14ac:dyDescent="0.2"/>
    <row r="375" ht="16" x14ac:dyDescent="0.2"/>
    <row r="376" ht="16" x14ac:dyDescent="0.2"/>
    <row r="377" ht="16" x14ac:dyDescent="0.2"/>
    <row r="378" ht="16" x14ac:dyDescent="0.2"/>
    <row r="379" ht="16" x14ac:dyDescent="0.2"/>
    <row r="380" ht="16" x14ac:dyDescent="0.2"/>
    <row r="381" ht="16" x14ac:dyDescent="0.2"/>
    <row r="382" ht="16" x14ac:dyDescent="0.2"/>
    <row r="383" ht="16" x14ac:dyDescent="0.2"/>
    <row r="384" ht="16" x14ac:dyDescent="0.2"/>
    <row r="385" ht="16" x14ac:dyDescent="0.2"/>
    <row r="386" ht="16" x14ac:dyDescent="0.2"/>
    <row r="387" ht="16" x14ac:dyDescent="0.2"/>
    <row r="388" ht="16" x14ac:dyDescent="0.2"/>
    <row r="389" ht="16" x14ac:dyDescent="0.2"/>
    <row r="390" ht="16" x14ac:dyDescent="0.2"/>
    <row r="391" ht="16" x14ac:dyDescent="0.2"/>
    <row r="392" ht="16" x14ac:dyDescent="0.2"/>
    <row r="393" ht="16" x14ac:dyDescent="0.2"/>
    <row r="394" ht="16" x14ac:dyDescent="0.2"/>
    <row r="395" ht="16" x14ac:dyDescent="0.2"/>
    <row r="396" ht="16" x14ac:dyDescent="0.2"/>
    <row r="397" ht="16" x14ac:dyDescent="0.2"/>
    <row r="398" ht="16" x14ac:dyDescent="0.2"/>
    <row r="399" ht="16" x14ac:dyDescent="0.2"/>
    <row r="400" ht="16" x14ac:dyDescent="0.2"/>
    <row r="401" ht="16" x14ac:dyDescent="0.2"/>
    <row r="402" ht="16" x14ac:dyDescent="0.2"/>
    <row r="403" ht="16" x14ac:dyDescent="0.2"/>
    <row r="404" ht="16" x14ac:dyDescent="0.2"/>
    <row r="405" ht="16" x14ac:dyDescent="0.2"/>
    <row r="406" ht="16" x14ac:dyDescent="0.2"/>
    <row r="407" ht="16" x14ac:dyDescent="0.2"/>
    <row r="408" ht="16" x14ac:dyDescent="0.2"/>
    <row r="409" ht="16" x14ac:dyDescent="0.2"/>
    <row r="410" ht="16" x14ac:dyDescent="0.2"/>
    <row r="411" ht="16" x14ac:dyDescent="0.2"/>
    <row r="412" ht="16" x14ac:dyDescent="0.2"/>
    <row r="413" ht="16" x14ac:dyDescent="0.2"/>
    <row r="414" ht="16" x14ac:dyDescent="0.2"/>
    <row r="415" ht="16" x14ac:dyDescent="0.2"/>
    <row r="416" ht="16" x14ac:dyDescent="0.2"/>
    <row r="417" ht="16" x14ac:dyDescent="0.2"/>
    <row r="418" ht="16" x14ac:dyDescent="0.2"/>
    <row r="419" ht="16" x14ac:dyDescent="0.2"/>
    <row r="420" ht="16" x14ac:dyDescent="0.2"/>
    <row r="421" ht="16" x14ac:dyDescent="0.2"/>
    <row r="422" ht="16" x14ac:dyDescent="0.2"/>
    <row r="423" ht="16" x14ac:dyDescent="0.2"/>
    <row r="424" ht="16" x14ac:dyDescent="0.2"/>
    <row r="425" ht="16" x14ac:dyDescent="0.2"/>
    <row r="426" ht="16" x14ac:dyDescent="0.2"/>
    <row r="427" ht="16" x14ac:dyDescent="0.2"/>
    <row r="428" ht="16" x14ac:dyDescent="0.2"/>
    <row r="429" ht="16" x14ac:dyDescent="0.2"/>
    <row r="430" ht="16" x14ac:dyDescent="0.2"/>
    <row r="431" ht="16" x14ac:dyDescent="0.2"/>
    <row r="432" ht="16" x14ac:dyDescent="0.2"/>
    <row r="433" ht="16" x14ac:dyDescent="0.2"/>
    <row r="434" ht="16" x14ac:dyDescent="0.2"/>
    <row r="435" ht="16" x14ac:dyDescent="0.2"/>
    <row r="436" ht="16" x14ac:dyDescent="0.2"/>
    <row r="437" ht="16" x14ac:dyDescent="0.2"/>
    <row r="438" ht="16" x14ac:dyDescent="0.2"/>
    <row r="439" ht="16" x14ac:dyDescent="0.2"/>
    <row r="440" ht="16" x14ac:dyDescent="0.2"/>
    <row r="441" ht="16" x14ac:dyDescent="0.2"/>
    <row r="442" ht="16" x14ac:dyDescent="0.2"/>
    <row r="443" ht="16" x14ac:dyDescent="0.2"/>
    <row r="444" ht="16" x14ac:dyDescent="0.2"/>
    <row r="445" ht="16" x14ac:dyDescent="0.2"/>
    <row r="446" ht="16" x14ac:dyDescent="0.2"/>
    <row r="447" ht="16" x14ac:dyDescent="0.2"/>
    <row r="448" ht="16" x14ac:dyDescent="0.2"/>
    <row r="449" ht="16" x14ac:dyDescent="0.2"/>
    <row r="450" ht="16" x14ac:dyDescent="0.2"/>
    <row r="451" ht="16" x14ac:dyDescent="0.2"/>
    <row r="452" ht="16" x14ac:dyDescent="0.2"/>
    <row r="453" ht="16" x14ac:dyDescent="0.2"/>
    <row r="454" ht="16" x14ac:dyDescent="0.2"/>
    <row r="455" ht="16" x14ac:dyDescent="0.2"/>
    <row r="456" ht="16" x14ac:dyDescent="0.2"/>
    <row r="457" ht="16" x14ac:dyDescent="0.2"/>
    <row r="458" ht="16" x14ac:dyDescent="0.2"/>
    <row r="459" ht="16" x14ac:dyDescent="0.2"/>
    <row r="460" ht="16" x14ac:dyDescent="0.2"/>
    <row r="461" ht="16" x14ac:dyDescent="0.2"/>
    <row r="462" ht="16" x14ac:dyDescent="0.2"/>
    <row r="463" ht="16" x14ac:dyDescent="0.2"/>
    <row r="464" ht="16" x14ac:dyDescent="0.2"/>
    <row r="465" ht="16" x14ac:dyDescent="0.2"/>
    <row r="466" ht="16" x14ac:dyDescent="0.2"/>
    <row r="467" ht="16" x14ac:dyDescent="0.2"/>
    <row r="468" ht="16" x14ac:dyDescent="0.2"/>
    <row r="469" ht="16" x14ac:dyDescent="0.2"/>
    <row r="470" ht="16" x14ac:dyDescent="0.2"/>
    <row r="471" ht="16" x14ac:dyDescent="0.2"/>
    <row r="472" ht="16" x14ac:dyDescent="0.2"/>
    <row r="473" ht="16" x14ac:dyDescent="0.2"/>
    <row r="474" ht="16" x14ac:dyDescent="0.2"/>
    <row r="475" ht="16" x14ac:dyDescent="0.2"/>
    <row r="476" ht="16" x14ac:dyDescent="0.2"/>
    <row r="477" ht="16" x14ac:dyDescent="0.2"/>
    <row r="478" ht="16" x14ac:dyDescent="0.2"/>
    <row r="479" ht="16" x14ac:dyDescent="0.2"/>
    <row r="480" ht="16" x14ac:dyDescent="0.2"/>
    <row r="481" ht="16" x14ac:dyDescent="0.2"/>
    <row r="482" ht="16" x14ac:dyDescent="0.2"/>
    <row r="483" ht="16" x14ac:dyDescent="0.2"/>
    <row r="484" ht="16" x14ac:dyDescent="0.2"/>
    <row r="485" ht="16" x14ac:dyDescent="0.2"/>
    <row r="486" ht="16" x14ac:dyDescent="0.2"/>
    <row r="487" ht="16" x14ac:dyDescent="0.2"/>
    <row r="488" ht="16" x14ac:dyDescent="0.2"/>
    <row r="489" ht="16" x14ac:dyDescent="0.2"/>
    <row r="490" ht="16" x14ac:dyDescent="0.2"/>
    <row r="491" ht="16" x14ac:dyDescent="0.2"/>
    <row r="492" ht="16" x14ac:dyDescent="0.2"/>
    <row r="493" ht="16" x14ac:dyDescent="0.2"/>
    <row r="494" ht="16" x14ac:dyDescent="0.2"/>
    <row r="495" ht="16" x14ac:dyDescent="0.2"/>
    <row r="496" ht="16" x14ac:dyDescent="0.2"/>
    <row r="497" ht="16" x14ac:dyDescent="0.2"/>
    <row r="498" ht="16" x14ac:dyDescent="0.2"/>
    <row r="499" ht="16" x14ac:dyDescent="0.2"/>
    <row r="500" ht="16" x14ac:dyDescent="0.2"/>
    <row r="501" ht="16" x14ac:dyDescent="0.2"/>
    <row r="502" ht="16" x14ac:dyDescent="0.2"/>
    <row r="503" ht="16" x14ac:dyDescent="0.2"/>
    <row r="504" ht="16" x14ac:dyDescent="0.2"/>
    <row r="505" ht="16" x14ac:dyDescent="0.2"/>
    <row r="506" ht="16" x14ac:dyDescent="0.2"/>
    <row r="507" ht="16" x14ac:dyDescent="0.2"/>
    <row r="508" ht="16" x14ac:dyDescent="0.2"/>
    <row r="509" ht="16" x14ac:dyDescent="0.2"/>
    <row r="510" ht="16" x14ac:dyDescent="0.2"/>
    <row r="511" ht="16" x14ac:dyDescent="0.2"/>
    <row r="512" ht="16" x14ac:dyDescent="0.2"/>
    <row r="513" ht="16" x14ac:dyDescent="0.2"/>
    <row r="514" ht="16" x14ac:dyDescent="0.2"/>
    <row r="515" ht="16" x14ac:dyDescent="0.2"/>
    <row r="516" ht="16" x14ac:dyDescent="0.2"/>
    <row r="517" ht="16" x14ac:dyDescent="0.2"/>
    <row r="518" ht="16" x14ac:dyDescent="0.2"/>
    <row r="519" ht="16" x14ac:dyDescent="0.2"/>
    <row r="520" ht="16" x14ac:dyDescent="0.2"/>
    <row r="521" ht="16" x14ac:dyDescent="0.2"/>
    <row r="522" ht="16" x14ac:dyDescent="0.2"/>
    <row r="523" ht="16" x14ac:dyDescent="0.2"/>
    <row r="524" ht="16" x14ac:dyDescent="0.2"/>
    <row r="525" ht="16" x14ac:dyDescent="0.2"/>
    <row r="526" ht="16" x14ac:dyDescent="0.2"/>
    <row r="527" ht="16" x14ac:dyDescent="0.2"/>
    <row r="528" ht="16" x14ac:dyDescent="0.2"/>
    <row r="529" ht="16" x14ac:dyDescent="0.2"/>
    <row r="530" ht="16" x14ac:dyDescent="0.2"/>
    <row r="531" ht="16" x14ac:dyDescent="0.2"/>
    <row r="532" ht="16" x14ac:dyDescent="0.2"/>
    <row r="533" ht="16" x14ac:dyDescent="0.2"/>
    <row r="534" ht="16" x14ac:dyDescent="0.2"/>
    <row r="535" ht="16" x14ac:dyDescent="0.2"/>
    <row r="536" ht="16" x14ac:dyDescent="0.2"/>
    <row r="537" ht="16" x14ac:dyDescent="0.2"/>
    <row r="538" ht="16" x14ac:dyDescent="0.2"/>
    <row r="539" ht="16" x14ac:dyDescent="0.2"/>
    <row r="540" ht="16" x14ac:dyDescent="0.2"/>
    <row r="541" ht="16" x14ac:dyDescent="0.2"/>
    <row r="542" ht="16" x14ac:dyDescent="0.2"/>
    <row r="543" ht="16" x14ac:dyDescent="0.2"/>
    <row r="544" ht="16" x14ac:dyDescent="0.2"/>
    <row r="545" ht="16" x14ac:dyDescent="0.2"/>
    <row r="546" ht="16" x14ac:dyDescent="0.2"/>
    <row r="547" ht="16" x14ac:dyDescent="0.2"/>
    <row r="548" ht="16" x14ac:dyDescent="0.2"/>
    <row r="549" ht="16" x14ac:dyDescent="0.2"/>
    <row r="550" ht="16" x14ac:dyDescent="0.2"/>
    <row r="551" ht="16" x14ac:dyDescent="0.2"/>
    <row r="552" ht="16" x14ac:dyDescent="0.2"/>
    <row r="553" ht="16" x14ac:dyDescent="0.2"/>
    <row r="554" ht="16" x14ac:dyDescent="0.2"/>
    <row r="555" ht="16" x14ac:dyDescent="0.2"/>
    <row r="556" ht="16" x14ac:dyDescent="0.2"/>
    <row r="557" ht="16" x14ac:dyDescent="0.2"/>
    <row r="558" ht="16" x14ac:dyDescent="0.2"/>
    <row r="559" ht="16" x14ac:dyDescent="0.2"/>
    <row r="560" ht="16" x14ac:dyDescent="0.2"/>
    <row r="561" ht="16" x14ac:dyDescent="0.2"/>
    <row r="562" ht="16" x14ac:dyDescent="0.2"/>
    <row r="563" ht="16" x14ac:dyDescent="0.2"/>
    <row r="564" ht="16" x14ac:dyDescent="0.2"/>
    <row r="565" ht="16" x14ac:dyDescent="0.2"/>
    <row r="566" ht="16" x14ac:dyDescent="0.2"/>
    <row r="567" ht="16" x14ac:dyDescent="0.2"/>
    <row r="568" ht="16" x14ac:dyDescent="0.2"/>
    <row r="569" ht="16" x14ac:dyDescent="0.2"/>
    <row r="570" ht="16" x14ac:dyDescent="0.2"/>
    <row r="571" ht="16" x14ac:dyDescent="0.2"/>
    <row r="572" ht="16" x14ac:dyDescent="0.2"/>
    <row r="573" ht="16" x14ac:dyDescent="0.2"/>
    <row r="574" ht="16" x14ac:dyDescent="0.2"/>
    <row r="575" ht="16" x14ac:dyDescent="0.2"/>
    <row r="576" ht="16" x14ac:dyDescent="0.2"/>
    <row r="577" ht="16" x14ac:dyDescent="0.2"/>
    <row r="578" ht="16" x14ac:dyDescent="0.2"/>
    <row r="579" ht="16" x14ac:dyDescent="0.2"/>
    <row r="580" ht="16" x14ac:dyDescent="0.2"/>
    <row r="581" ht="16" x14ac:dyDescent="0.2"/>
    <row r="582" ht="16" x14ac:dyDescent="0.2"/>
    <row r="583" ht="16" x14ac:dyDescent="0.2"/>
    <row r="584" ht="16" x14ac:dyDescent="0.2"/>
    <row r="585" ht="16" x14ac:dyDescent="0.2"/>
    <row r="586" ht="16" x14ac:dyDescent="0.2"/>
    <row r="587" ht="16" x14ac:dyDescent="0.2"/>
    <row r="588" ht="16" x14ac:dyDescent="0.2"/>
    <row r="589" ht="16" x14ac:dyDescent="0.2"/>
    <row r="590" ht="16" x14ac:dyDescent="0.2"/>
    <row r="591" ht="16" x14ac:dyDescent="0.2"/>
    <row r="592" ht="16" x14ac:dyDescent="0.2"/>
    <row r="593" ht="16" x14ac:dyDescent="0.2"/>
    <row r="594" ht="16" x14ac:dyDescent="0.2"/>
    <row r="595" ht="16" x14ac:dyDescent="0.2"/>
    <row r="596" ht="16" x14ac:dyDescent="0.2"/>
    <row r="597" ht="16" x14ac:dyDescent="0.2"/>
    <row r="598" ht="16" x14ac:dyDescent="0.2"/>
    <row r="599" ht="16" x14ac:dyDescent="0.2"/>
    <row r="600" ht="16" x14ac:dyDescent="0.2"/>
    <row r="601" ht="16" x14ac:dyDescent="0.2"/>
    <row r="602" ht="16" x14ac:dyDescent="0.2"/>
    <row r="603" ht="16" x14ac:dyDescent="0.2"/>
    <row r="604" ht="16" x14ac:dyDescent="0.2"/>
    <row r="605" ht="16" x14ac:dyDescent="0.2"/>
    <row r="606" ht="16" x14ac:dyDescent="0.2"/>
    <row r="607" ht="16" x14ac:dyDescent="0.2"/>
    <row r="608" ht="16" x14ac:dyDescent="0.2"/>
    <row r="609" ht="16" x14ac:dyDescent="0.2"/>
    <row r="610" ht="16" x14ac:dyDescent="0.2"/>
    <row r="611" ht="16" x14ac:dyDescent="0.2"/>
    <row r="612" ht="16" x14ac:dyDescent="0.2"/>
    <row r="613" ht="16" x14ac:dyDescent="0.2"/>
    <row r="614" ht="16" x14ac:dyDescent="0.2"/>
    <row r="615" ht="16" x14ac:dyDescent="0.2"/>
    <row r="616" ht="16" x14ac:dyDescent="0.2"/>
    <row r="617" ht="16" x14ac:dyDescent="0.2"/>
    <row r="618" ht="16" x14ac:dyDescent="0.2"/>
    <row r="619" ht="16" x14ac:dyDescent="0.2"/>
    <row r="620" ht="16" x14ac:dyDescent="0.2"/>
    <row r="621" ht="16" x14ac:dyDescent="0.2"/>
    <row r="622" ht="16" x14ac:dyDescent="0.2"/>
    <row r="623" ht="16" x14ac:dyDescent="0.2"/>
    <row r="624" ht="16" x14ac:dyDescent="0.2"/>
    <row r="625" ht="16" x14ac:dyDescent="0.2"/>
    <row r="626" ht="16" x14ac:dyDescent="0.2"/>
    <row r="627" ht="16" x14ac:dyDescent="0.2"/>
    <row r="628" ht="16" x14ac:dyDescent="0.2"/>
    <row r="629" ht="16" x14ac:dyDescent="0.2"/>
    <row r="630" ht="16" x14ac:dyDescent="0.2"/>
    <row r="631" ht="16" x14ac:dyDescent="0.2"/>
    <row r="632" ht="16" x14ac:dyDescent="0.2"/>
    <row r="633" ht="16" x14ac:dyDescent="0.2"/>
    <row r="634" ht="16" x14ac:dyDescent="0.2"/>
    <row r="635" ht="16" x14ac:dyDescent="0.2"/>
    <row r="636" ht="16" x14ac:dyDescent="0.2"/>
    <row r="637" ht="16" x14ac:dyDescent="0.2"/>
    <row r="638" ht="16" x14ac:dyDescent="0.2"/>
    <row r="639" ht="16" x14ac:dyDescent="0.2"/>
    <row r="640" ht="16" x14ac:dyDescent="0.2"/>
    <row r="641" ht="16" x14ac:dyDescent="0.2"/>
    <row r="642" ht="16" x14ac:dyDescent="0.2"/>
    <row r="643" ht="16" x14ac:dyDescent="0.2"/>
    <row r="644" ht="16" x14ac:dyDescent="0.2"/>
    <row r="645" ht="16" x14ac:dyDescent="0.2"/>
    <row r="646" ht="16" x14ac:dyDescent="0.2"/>
    <row r="647" ht="16" x14ac:dyDescent="0.2"/>
    <row r="648" ht="16" x14ac:dyDescent="0.2"/>
    <row r="649" ht="16" x14ac:dyDescent="0.2"/>
    <row r="650" ht="16" x14ac:dyDescent="0.2"/>
    <row r="651" ht="16" x14ac:dyDescent="0.2"/>
    <row r="652" ht="16" x14ac:dyDescent="0.2"/>
    <row r="653" ht="16" x14ac:dyDescent="0.2"/>
    <row r="654" ht="16" x14ac:dyDescent="0.2"/>
    <row r="655" ht="16" x14ac:dyDescent="0.2"/>
    <row r="656" ht="16" x14ac:dyDescent="0.2"/>
    <row r="657" ht="16" x14ac:dyDescent="0.2"/>
    <row r="658" ht="16" x14ac:dyDescent="0.2"/>
    <row r="659" ht="16" x14ac:dyDescent="0.2"/>
    <row r="660" ht="16" x14ac:dyDescent="0.2"/>
    <row r="661" ht="16" x14ac:dyDescent="0.2"/>
    <row r="662" ht="16" x14ac:dyDescent="0.2"/>
    <row r="663" ht="16" x14ac:dyDescent="0.2"/>
    <row r="664" ht="16" x14ac:dyDescent="0.2"/>
    <row r="665" ht="16" x14ac:dyDescent="0.2"/>
    <row r="666" ht="16" x14ac:dyDescent="0.2"/>
    <row r="667" ht="16" x14ac:dyDescent="0.2"/>
    <row r="668" ht="16" x14ac:dyDescent="0.2"/>
    <row r="669" ht="16" x14ac:dyDescent="0.2"/>
    <row r="670" ht="16" x14ac:dyDescent="0.2"/>
    <row r="671" ht="16" x14ac:dyDescent="0.2"/>
    <row r="672" ht="16" x14ac:dyDescent="0.2"/>
    <row r="673" ht="16" x14ac:dyDescent="0.2"/>
    <row r="674" ht="16" x14ac:dyDescent="0.2"/>
    <row r="675" ht="16" x14ac:dyDescent="0.2"/>
    <row r="676" ht="16" x14ac:dyDescent="0.2"/>
    <row r="677" ht="16" x14ac:dyDescent="0.2"/>
    <row r="678" ht="16" x14ac:dyDescent="0.2"/>
    <row r="679" ht="16" x14ac:dyDescent="0.2"/>
    <row r="680" ht="16" x14ac:dyDescent="0.2"/>
    <row r="681" ht="16" x14ac:dyDescent="0.2"/>
    <row r="682" ht="16" x14ac:dyDescent="0.2"/>
    <row r="683" ht="16" x14ac:dyDescent="0.2"/>
    <row r="684" ht="16" x14ac:dyDescent="0.2"/>
    <row r="685" ht="16" x14ac:dyDescent="0.2"/>
    <row r="686" ht="16" x14ac:dyDescent="0.2"/>
    <row r="687" ht="16" x14ac:dyDescent="0.2"/>
    <row r="688" ht="16" x14ac:dyDescent="0.2"/>
    <row r="689" ht="16" x14ac:dyDescent="0.2"/>
    <row r="690" ht="16" x14ac:dyDescent="0.2"/>
    <row r="691" ht="16" x14ac:dyDescent="0.2"/>
    <row r="692" ht="16" x14ac:dyDescent="0.2"/>
    <row r="693" ht="16" x14ac:dyDescent="0.2"/>
    <row r="694" ht="16" x14ac:dyDescent="0.2"/>
    <row r="695" ht="16" x14ac:dyDescent="0.2"/>
    <row r="696" ht="16" x14ac:dyDescent="0.2"/>
    <row r="697" ht="16" x14ac:dyDescent="0.2"/>
    <row r="698" ht="16" x14ac:dyDescent="0.2"/>
    <row r="699" ht="16" x14ac:dyDescent="0.2"/>
    <row r="700" ht="16" x14ac:dyDescent="0.2"/>
    <row r="701" ht="16" x14ac:dyDescent="0.2"/>
    <row r="702" ht="16" x14ac:dyDescent="0.2"/>
    <row r="703" ht="16" x14ac:dyDescent="0.2"/>
    <row r="704" ht="16" x14ac:dyDescent="0.2"/>
    <row r="705" ht="16" x14ac:dyDescent="0.2"/>
    <row r="706" ht="16" x14ac:dyDescent="0.2"/>
    <row r="707" ht="16" x14ac:dyDescent="0.2"/>
    <row r="708" ht="16" x14ac:dyDescent="0.2"/>
    <row r="709" ht="16" x14ac:dyDescent="0.2"/>
    <row r="710" ht="16" x14ac:dyDescent="0.2"/>
    <row r="711" ht="16" x14ac:dyDescent="0.2"/>
    <row r="712" ht="16" x14ac:dyDescent="0.2"/>
    <row r="713" ht="16" x14ac:dyDescent="0.2"/>
    <row r="714" ht="16" x14ac:dyDescent="0.2"/>
    <row r="715" ht="16" x14ac:dyDescent="0.2"/>
    <row r="716" ht="16" x14ac:dyDescent="0.2"/>
    <row r="717" ht="16" x14ac:dyDescent="0.2"/>
    <row r="718" ht="16" x14ac:dyDescent="0.2"/>
    <row r="719" ht="16" x14ac:dyDescent="0.2"/>
    <row r="720" ht="16" x14ac:dyDescent="0.2"/>
    <row r="721" ht="16" x14ac:dyDescent="0.2"/>
    <row r="722" ht="16" x14ac:dyDescent="0.2"/>
    <row r="723" ht="16" x14ac:dyDescent="0.2"/>
    <row r="724" ht="16" x14ac:dyDescent="0.2"/>
    <row r="725" ht="16" x14ac:dyDescent="0.2"/>
    <row r="726" ht="16" x14ac:dyDescent="0.2"/>
    <row r="727" ht="16" x14ac:dyDescent="0.2"/>
    <row r="728" ht="16" x14ac:dyDescent="0.2"/>
    <row r="729" ht="16" x14ac:dyDescent="0.2"/>
    <row r="730" ht="16" x14ac:dyDescent="0.2"/>
    <row r="731" ht="16" x14ac:dyDescent="0.2"/>
    <row r="732" ht="16" x14ac:dyDescent="0.2"/>
    <row r="733" ht="16" x14ac:dyDescent="0.2"/>
    <row r="734" ht="16" x14ac:dyDescent="0.2"/>
    <row r="735" ht="16" x14ac:dyDescent="0.2"/>
    <row r="736" ht="16" x14ac:dyDescent="0.2"/>
    <row r="737" ht="16" x14ac:dyDescent="0.2"/>
    <row r="738" ht="16" x14ac:dyDescent="0.2"/>
    <row r="739" ht="16" x14ac:dyDescent="0.2"/>
    <row r="740" ht="16" x14ac:dyDescent="0.2"/>
    <row r="741" ht="16" x14ac:dyDescent="0.2"/>
    <row r="742" ht="16" x14ac:dyDescent="0.2"/>
    <row r="743" ht="16" x14ac:dyDescent="0.2"/>
    <row r="744" ht="16" x14ac:dyDescent="0.2"/>
    <row r="745" ht="16" x14ac:dyDescent="0.2"/>
    <row r="746" ht="16" x14ac:dyDescent="0.2"/>
    <row r="747" ht="16" x14ac:dyDescent="0.2"/>
    <row r="748" ht="16" x14ac:dyDescent="0.2"/>
    <row r="749" ht="16" x14ac:dyDescent="0.2"/>
    <row r="750" ht="16" x14ac:dyDescent="0.2"/>
    <row r="751" ht="16" x14ac:dyDescent="0.2"/>
    <row r="752" ht="16" x14ac:dyDescent="0.2"/>
    <row r="753" ht="16" x14ac:dyDescent="0.2"/>
    <row r="754" ht="16" x14ac:dyDescent="0.2"/>
    <row r="755" ht="16" x14ac:dyDescent="0.2"/>
    <row r="756" ht="16" x14ac:dyDescent="0.2"/>
    <row r="757" ht="16" x14ac:dyDescent="0.2"/>
    <row r="758" ht="16" x14ac:dyDescent="0.2"/>
    <row r="759" ht="16" x14ac:dyDescent="0.2"/>
    <row r="760" ht="16" x14ac:dyDescent="0.2"/>
    <row r="761" ht="16" x14ac:dyDescent="0.2"/>
    <row r="762" ht="16" x14ac:dyDescent="0.2"/>
    <row r="763" ht="16" x14ac:dyDescent="0.2"/>
    <row r="764" ht="16" x14ac:dyDescent="0.2"/>
    <row r="765" ht="16" x14ac:dyDescent="0.2"/>
    <row r="766" ht="16" x14ac:dyDescent="0.2"/>
    <row r="767" ht="16" x14ac:dyDescent="0.2"/>
    <row r="768" ht="16" x14ac:dyDescent="0.2"/>
    <row r="769" ht="16" x14ac:dyDescent="0.2"/>
    <row r="770" ht="16" x14ac:dyDescent="0.2"/>
    <row r="771" ht="16" x14ac:dyDescent="0.2"/>
    <row r="772" ht="16" x14ac:dyDescent="0.2"/>
    <row r="773" ht="16" x14ac:dyDescent="0.2"/>
    <row r="774" ht="16" x14ac:dyDescent="0.2"/>
    <row r="775" ht="16" x14ac:dyDescent="0.2"/>
    <row r="776" ht="16" x14ac:dyDescent="0.2"/>
    <row r="777" ht="16" x14ac:dyDescent="0.2"/>
    <row r="778" ht="16" x14ac:dyDescent="0.2"/>
    <row r="779" ht="16" x14ac:dyDescent="0.2"/>
    <row r="780" ht="16" x14ac:dyDescent="0.2"/>
    <row r="781" ht="16" x14ac:dyDescent="0.2"/>
    <row r="782" ht="16" x14ac:dyDescent="0.2"/>
    <row r="783" ht="16" x14ac:dyDescent="0.2"/>
    <row r="784" ht="16" x14ac:dyDescent="0.2"/>
    <row r="785" ht="16" x14ac:dyDescent="0.2"/>
    <row r="786" ht="16" x14ac:dyDescent="0.2"/>
    <row r="787" ht="16" x14ac:dyDescent="0.2"/>
    <row r="788" ht="16" x14ac:dyDescent="0.2"/>
    <row r="789" ht="16" x14ac:dyDescent="0.2"/>
    <row r="790" ht="16" x14ac:dyDescent="0.2"/>
    <row r="791" ht="16" x14ac:dyDescent="0.2"/>
    <row r="792" ht="16" x14ac:dyDescent="0.2"/>
    <row r="793" ht="16" x14ac:dyDescent="0.2"/>
    <row r="794" ht="16" x14ac:dyDescent="0.2"/>
    <row r="795" ht="16" x14ac:dyDescent="0.2"/>
    <row r="796" ht="16" x14ac:dyDescent="0.2"/>
    <row r="797" ht="16" x14ac:dyDescent="0.2"/>
    <row r="798" ht="16" x14ac:dyDescent="0.2"/>
    <row r="799" ht="16" x14ac:dyDescent="0.2"/>
    <row r="800" ht="16" x14ac:dyDescent="0.2"/>
    <row r="801" ht="16" x14ac:dyDescent="0.2"/>
    <row r="802" ht="16" x14ac:dyDescent="0.2"/>
    <row r="803" ht="16" x14ac:dyDescent="0.2"/>
    <row r="804" ht="16" x14ac:dyDescent="0.2"/>
    <row r="805" ht="16" x14ac:dyDescent="0.2"/>
    <row r="806" ht="16" x14ac:dyDescent="0.2"/>
    <row r="807" ht="16" x14ac:dyDescent="0.2"/>
    <row r="808" ht="16" x14ac:dyDescent="0.2"/>
    <row r="809" ht="16" x14ac:dyDescent="0.2"/>
    <row r="810" ht="16" x14ac:dyDescent="0.2"/>
    <row r="811" ht="16" x14ac:dyDescent="0.2"/>
    <row r="812" ht="16" x14ac:dyDescent="0.2"/>
    <row r="813" ht="16" x14ac:dyDescent="0.2"/>
    <row r="814" ht="16" x14ac:dyDescent="0.2"/>
    <row r="815" ht="16" x14ac:dyDescent="0.2"/>
    <row r="816" ht="16" x14ac:dyDescent="0.2"/>
    <row r="817" ht="16" x14ac:dyDescent="0.2"/>
    <row r="818" ht="16" x14ac:dyDescent="0.2"/>
    <row r="819" ht="16" x14ac:dyDescent="0.2"/>
    <row r="820" ht="16" x14ac:dyDescent="0.2"/>
    <row r="821" ht="16" x14ac:dyDescent="0.2"/>
    <row r="822" ht="16" x14ac:dyDescent="0.2"/>
    <row r="823" ht="16" x14ac:dyDescent="0.2"/>
    <row r="824" ht="16" x14ac:dyDescent="0.2"/>
    <row r="825" ht="16" x14ac:dyDescent="0.2"/>
    <row r="826" ht="16" x14ac:dyDescent="0.2"/>
    <row r="827" ht="16" x14ac:dyDescent="0.2"/>
    <row r="828" ht="16" x14ac:dyDescent="0.2"/>
    <row r="829" ht="16" x14ac:dyDescent="0.2"/>
    <row r="830" ht="16" x14ac:dyDescent="0.2"/>
    <row r="831" ht="16" x14ac:dyDescent="0.2"/>
    <row r="832" ht="16" x14ac:dyDescent="0.2"/>
    <row r="833" ht="16" x14ac:dyDescent="0.2"/>
    <row r="834" ht="16" x14ac:dyDescent="0.2"/>
    <row r="835" ht="16" x14ac:dyDescent="0.2"/>
    <row r="836" ht="16" x14ac:dyDescent="0.2"/>
    <row r="837" ht="16" x14ac:dyDescent="0.2"/>
    <row r="838" ht="16" x14ac:dyDescent="0.2"/>
    <row r="839" ht="16" x14ac:dyDescent="0.2"/>
    <row r="840" ht="16" x14ac:dyDescent="0.2"/>
    <row r="841" ht="16" x14ac:dyDescent="0.2"/>
    <row r="842" ht="16" x14ac:dyDescent="0.2"/>
    <row r="843" ht="16" x14ac:dyDescent="0.2"/>
    <row r="844" ht="16" x14ac:dyDescent="0.2"/>
    <row r="845" ht="16" x14ac:dyDescent="0.2"/>
    <row r="846" ht="16" x14ac:dyDescent="0.2"/>
    <row r="847" ht="16" x14ac:dyDescent="0.2"/>
    <row r="848" ht="16" x14ac:dyDescent="0.2"/>
    <row r="849" ht="16" x14ac:dyDescent="0.2"/>
    <row r="850" ht="16" x14ac:dyDescent="0.2"/>
    <row r="851" ht="16" x14ac:dyDescent="0.2"/>
    <row r="852" ht="16" x14ac:dyDescent="0.2"/>
    <row r="853" ht="16" x14ac:dyDescent="0.2"/>
    <row r="854" ht="16" x14ac:dyDescent="0.2"/>
    <row r="855" ht="16" x14ac:dyDescent="0.2"/>
    <row r="856" ht="16" x14ac:dyDescent="0.2"/>
    <row r="857" ht="16" x14ac:dyDescent="0.2"/>
    <row r="858" ht="16" x14ac:dyDescent="0.2"/>
    <row r="859" ht="16" x14ac:dyDescent="0.2"/>
    <row r="860" ht="16" x14ac:dyDescent="0.2"/>
    <row r="861" ht="16" x14ac:dyDescent="0.2"/>
    <row r="862" ht="16" x14ac:dyDescent="0.2"/>
    <row r="863" ht="16" x14ac:dyDescent="0.2"/>
    <row r="864" ht="16" x14ac:dyDescent="0.2"/>
    <row r="865" ht="16" x14ac:dyDescent="0.2"/>
    <row r="866" ht="16" x14ac:dyDescent="0.2"/>
    <row r="867" ht="16" x14ac:dyDescent="0.2"/>
    <row r="868" ht="16" x14ac:dyDescent="0.2"/>
    <row r="869" ht="16" x14ac:dyDescent="0.2"/>
    <row r="870" ht="16" x14ac:dyDescent="0.2"/>
    <row r="871" ht="16" x14ac:dyDescent="0.2"/>
    <row r="872" ht="16" x14ac:dyDescent="0.2"/>
    <row r="873" ht="16" x14ac:dyDescent="0.2"/>
    <row r="874" ht="16" x14ac:dyDescent="0.2"/>
    <row r="875" ht="16" x14ac:dyDescent="0.2"/>
    <row r="876" ht="16" x14ac:dyDescent="0.2"/>
    <row r="877" ht="16" x14ac:dyDescent="0.2"/>
    <row r="878" ht="16" x14ac:dyDescent="0.2"/>
    <row r="879" ht="16" x14ac:dyDescent="0.2"/>
    <row r="880" ht="16" x14ac:dyDescent="0.2"/>
    <row r="881" ht="16" x14ac:dyDescent="0.2"/>
    <row r="882" ht="16" x14ac:dyDescent="0.2"/>
    <row r="883" ht="16" x14ac:dyDescent="0.2"/>
    <row r="884" ht="16" x14ac:dyDescent="0.2"/>
    <row r="885" ht="16" x14ac:dyDescent="0.2"/>
    <row r="886" ht="16" x14ac:dyDescent="0.2"/>
    <row r="887" ht="16" x14ac:dyDescent="0.2"/>
    <row r="888" ht="16" x14ac:dyDescent="0.2"/>
    <row r="889" ht="16" x14ac:dyDescent="0.2"/>
    <row r="890" ht="16" x14ac:dyDescent="0.2"/>
    <row r="891" ht="16" x14ac:dyDescent="0.2"/>
    <row r="892" ht="16" x14ac:dyDescent="0.2"/>
    <row r="893" ht="16" x14ac:dyDescent="0.2"/>
    <row r="894" ht="16" x14ac:dyDescent="0.2"/>
    <row r="895" ht="16" x14ac:dyDescent="0.2"/>
    <row r="896" ht="16" x14ac:dyDescent="0.2"/>
    <row r="897" ht="16" x14ac:dyDescent="0.2"/>
    <row r="898" ht="16" x14ac:dyDescent="0.2"/>
    <row r="899" ht="16" x14ac:dyDescent="0.2"/>
    <row r="900" ht="16" x14ac:dyDescent="0.2"/>
    <row r="901" ht="16" x14ac:dyDescent="0.2"/>
    <row r="902" ht="16" x14ac:dyDescent="0.2"/>
    <row r="903" ht="16" x14ac:dyDescent="0.2"/>
    <row r="904" ht="16" x14ac:dyDescent="0.2"/>
    <row r="905" ht="16" x14ac:dyDescent="0.2"/>
    <row r="906" ht="16" x14ac:dyDescent="0.2"/>
    <row r="907" ht="16" x14ac:dyDescent="0.2"/>
    <row r="908" ht="16" x14ac:dyDescent="0.2"/>
    <row r="909" ht="16" x14ac:dyDescent="0.2"/>
    <row r="910" ht="16" x14ac:dyDescent="0.2"/>
    <row r="911" ht="16" x14ac:dyDescent="0.2"/>
    <row r="912" ht="16" x14ac:dyDescent="0.2"/>
    <row r="913" ht="16" x14ac:dyDescent="0.2"/>
    <row r="914" ht="16" x14ac:dyDescent="0.2"/>
    <row r="915" ht="16" x14ac:dyDescent="0.2"/>
    <row r="916" ht="16" x14ac:dyDescent="0.2"/>
    <row r="917" ht="16" x14ac:dyDescent="0.2"/>
    <row r="918" ht="16" x14ac:dyDescent="0.2"/>
    <row r="919" ht="16" x14ac:dyDescent="0.2"/>
    <row r="920" ht="16" x14ac:dyDescent="0.2"/>
    <row r="921" ht="16" x14ac:dyDescent="0.2"/>
    <row r="922" ht="16" x14ac:dyDescent="0.2"/>
    <row r="923" ht="16" x14ac:dyDescent="0.2"/>
    <row r="924" ht="16" x14ac:dyDescent="0.2"/>
    <row r="925" ht="16" x14ac:dyDescent="0.2"/>
    <row r="926" ht="16" x14ac:dyDescent="0.2"/>
    <row r="927" ht="16" x14ac:dyDescent="0.2"/>
    <row r="928" ht="16" x14ac:dyDescent="0.2"/>
    <row r="929" ht="16" x14ac:dyDescent="0.2"/>
    <row r="930" ht="16" x14ac:dyDescent="0.2"/>
    <row r="931" ht="16" x14ac:dyDescent="0.2"/>
    <row r="932" ht="16" x14ac:dyDescent="0.2"/>
    <row r="933" ht="16" x14ac:dyDescent="0.2"/>
    <row r="934" ht="16" x14ac:dyDescent="0.2"/>
    <row r="935" ht="16" x14ac:dyDescent="0.2"/>
    <row r="936" ht="16" x14ac:dyDescent="0.2"/>
    <row r="937" ht="16" x14ac:dyDescent="0.2"/>
    <row r="938" ht="16" x14ac:dyDescent="0.2"/>
    <row r="939" ht="16" x14ac:dyDescent="0.2"/>
    <row r="940" ht="16" x14ac:dyDescent="0.2"/>
    <row r="941" ht="16" x14ac:dyDescent="0.2"/>
    <row r="942" ht="16" x14ac:dyDescent="0.2"/>
    <row r="943" ht="16" x14ac:dyDescent="0.2"/>
    <row r="944" ht="16" x14ac:dyDescent="0.2"/>
    <row r="945" ht="16" x14ac:dyDescent="0.2"/>
    <row r="946" ht="16" x14ac:dyDescent="0.2"/>
    <row r="947" ht="16" x14ac:dyDescent="0.2"/>
    <row r="948" ht="16" x14ac:dyDescent="0.2"/>
    <row r="949" ht="16" x14ac:dyDescent="0.2"/>
    <row r="950" ht="16" x14ac:dyDescent="0.2"/>
    <row r="951" ht="16" x14ac:dyDescent="0.2"/>
    <row r="952" ht="16" x14ac:dyDescent="0.2"/>
    <row r="953" ht="16" x14ac:dyDescent="0.2"/>
    <row r="954" ht="16" x14ac:dyDescent="0.2"/>
    <row r="955" ht="16" x14ac:dyDescent="0.2"/>
    <row r="956" ht="16" x14ac:dyDescent="0.2"/>
    <row r="957" ht="16" x14ac:dyDescent="0.2"/>
    <row r="958" ht="16" x14ac:dyDescent="0.2"/>
    <row r="959" ht="16" x14ac:dyDescent="0.2"/>
    <row r="960" ht="16" x14ac:dyDescent="0.2"/>
    <row r="961" ht="16" x14ac:dyDescent="0.2"/>
    <row r="962" ht="16" x14ac:dyDescent="0.2"/>
    <row r="963" ht="16" x14ac:dyDescent="0.2"/>
    <row r="964" ht="16" x14ac:dyDescent="0.2"/>
    <row r="965" ht="16" x14ac:dyDescent="0.2"/>
    <row r="966" ht="16" x14ac:dyDescent="0.2"/>
    <row r="967" ht="16" x14ac:dyDescent="0.2"/>
    <row r="968" ht="16" x14ac:dyDescent="0.2"/>
    <row r="969" ht="16" x14ac:dyDescent="0.2"/>
    <row r="970" ht="16" x14ac:dyDescent="0.2"/>
    <row r="971" ht="16" x14ac:dyDescent="0.2"/>
    <row r="972" ht="16" x14ac:dyDescent="0.2"/>
    <row r="973" ht="16" x14ac:dyDescent="0.2"/>
    <row r="974" ht="16" x14ac:dyDescent="0.2"/>
    <row r="975" ht="16" x14ac:dyDescent="0.2"/>
    <row r="976" ht="16" x14ac:dyDescent="0.2"/>
    <row r="977" ht="16" x14ac:dyDescent="0.2"/>
    <row r="978" ht="16" x14ac:dyDescent="0.2"/>
    <row r="979" ht="16" x14ac:dyDescent="0.2"/>
    <row r="980" ht="16" x14ac:dyDescent="0.2"/>
    <row r="981" ht="16" x14ac:dyDescent="0.2"/>
    <row r="982" ht="16" x14ac:dyDescent="0.2"/>
    <row r="983" ht="16" x14ac:dyDescent="0.2"/>
    <row r="984" ht="16" x14ac:dyDescent="0.2"/>
    <row r="985" ht="16" x14ac:dyDescent="0.2"/>
    <row r="986" ht="16" x14ac:dyDescent="0.2"/>
    <row r="987" ht="16" x14ac:dyDescent="0.2"/>
    <row r="988" ht="16" x14ac:dyDescent="0.2"/>
    <row r="989" ht="16" x14ac:dyDescent="0.2"/>
    <row r="990" ht="16" x14ac:dyDescent="0.2"/>
    <row r="991" ht="16" x14ac:dyDescent="0.2"/>
    <row r="992" ht="16" x14ac:dyDescent="0.2"/>
    <row r="993" ht="16" x14ac:dyDescent="0.2"/>
    <row r="994" ht="16" x14ac:dyDescent="0.2"/>
    <row r="995" ht="16" x14ac:dyDescent="0.2"/>
    <row r="996" ht="16" x14ac:dyDescent="0.2"/>
    <row r="997" ht="16" x14ac:dyDescent="0.2"/>
    <row r="998" ht="16" x14ac:dyDescent="0.2"/>
    <row r="999" ht="16" x14ac:dyDescent="0.2"/>
    <row r="1000" ht="16" x14ac:dyDescent="0.2"/>
    <row r="1001" ht="16" x14ac:dyDescent="0.2"/>
    <row r="1002" ht="16" x14ac:dyDescent="0.2"/>
    <row r="1003" ht="16" x14ac:dyDescent="0.2"/>
    <row r="1004" ht="16" x14ac:dyDescent="0.2"/>
    <row r="1005" ht="16" x14ac:dyDescent="0.2"/>
    <row r="1006" ht="16" x14ac:dyDescent="0.2"/>
    <row r="1007" ht="16" x14ac:dyDescent="0.2"/>
    <row r="1008" ht="16" x14ac:dyDescent="0.2"/>
    <row r="1009" ht="16" x14ac:dyDescent="0.2"/>
    <row r="1010" ht="16" x14ac:dyDescent="0.2"/>
    <row r="1011" ht="16" x14ac:dyDescent="0.2"/>
    <row r="1012" ht="16" x14ac:dyDescent="0.2"/>
    <row r="1013" ht="16" x14ac:dyDescent="0.2"/>
    <row r="1014" ht="16" x14ac:dyDescent="0.2"/>
    <row r="1015" ht="16" x14ac:dyDescent="0.2"/>
    <row r="1016" ht="16" x14ac:dyDescent="0.2"/>
    <row r="1017" ht="16" x14ac:dyDescent="0.2"/>
    <row r="1018" ht="16" x14ac:dyDescent="0.2"/>
    <row r="1019" ht="16" x14ac:dyDescent="0.2"/>
    <row r="1020" ht="16" x14ac:dyDescent="0.2"/>
    <row r="1021" ht="16" x14ac:dyDescent="0.2"/>
    <row r="1022" ht="16" x14ac:dyDescent="0.2"/>
    <row r="1023" ht="16" x14ac:dyDescent="0.2"/>
    <row r="1024" ht="16" x14ac:dyDescent="0.2"/>
    <row r="1025" ht="16" x14ac:dyDescent="0.2"/>
    <row r="1026" ht="16" x14ac:dyDescent="0.2"/>
    <row r="1027" ht="16" x14ac:dyDescent="0.2"/>
    <row r="1028" ht="16" x14ac:dyDescent="0.2"/>
    <row r="1029" ht="16" x14ac:dyDescent="0.2"/>
    <row r="1030" ht="16" x14ac:dyDescent="0.2"/>
    <row r="1031" ht="16" x14ac:dyDescent="0.2"/>
    <row r="1032" ht="16" x14ac:dyDescent="0.2"/>
    <row r="1033" ht="16" x14ac:dyDescent="0.2"/>
    <row r="1034" ht="16" x14ac:dyDescent="0.2"/>
    <row r="1035" ht="16" x14ac:dyDescent="0.2"/>
  </sheetData>
  <mergeCells count="128">
    <mergeCell ref="F59:F60"/>
    <mergeCell ref="F15:F16"/>
    <mergeCell ref="G15:I15"/>
    <mergeCell ref="L51:L52"/>
    <mergeCell ref="J59:J60"/>
    <mergeCell ref="K59:K60"/>
    <mergeCell ref="L59:L60"/>
    <mergeCell ref="A53:A56"/>
    <mergeCell ref="A59:A60"/>
    <mergeCell ref="C59:C60"/>
    <mergeCell ref="D59:E59"/>
    <mergeCell ref="G59:I59"/>
    <mergeCell ref="B59:B60"/>
    <mergeCell ref="E19:E20"/>
    <mergeCell ref="F19:F20"/>
    <mergeCell ref="E21:E22"/>
    <mergeCell ref="F21:F22"/>
    <mergeCell ref="J15:J16"/>
    <mergeCell ref="K15:K16"/>
    <mergeCell ref="L15:L16"/>
    <mergeCell ref="B21:B22"/>
    <mergeCell ref="C21:C22"/>
    <mergeCell ref="D21:D22"/>
    <mergeCell ref="D15:E15"/>
    <mergeCell ref="E10:E12"/>
    <mergeCell ref="F10:F12"/>
    <mergeCell ref="G10:G12"/>
    <mergeCell ref="E17:E18"/>
    <mergeCell ref="F17:F18"/>
    <mergeCell ref="L61:L65"/>
    <mergeCell ref="K66:K70"/>
    <mergeCell ref="L66:L70"/>
    <mergeCell ref="A61:A70"/>
    <mergeCell ref="B63:B65"/>
    <mergeCell ref="B66:B67"/>
    <mergeCell ref="B68:B70"/>
    <mergeCell ref="C66:C70"/>
    <mergeCell ref="D66:D70"/>
    <mergeCell ref="B61:B62"/>
    <mergeCell ref="C61:C65"/>
    <mergeCell ref="D61:D65"/>
    <mergeCell ref="F61:F70"/>
    <mergeCell ref="G61:G70"/>
    <mergeCell ref="H61:H70"/>
    <mergeCell ref="K61:K65"/>
    <mergeCell ref="E61:E65"/>
    <mergeCell ref="I61:I70"/>
    <mergeCell ref="E66:E70"/>
    <mergeCell ref="O8:O9"/>
    <mergeCell ref="H10:H12"/>
    <mergeCell ref="I10:I12"/>
    <mergeCell ref="O11:O12"/>
    <mergeCell ref="G51:I51"/>
    <mergeCell ref="J51:J52"/>
    <mergeCell ref="J21:J22"/>
    <mergeCell ref="K21:K22"/>
    <mergeCell ref="A50:L50"/>
    <mergeCell ref="A51:A52"/>
    <mergeCell ref="B51:B52"/>
    <mergeCell ref="C51:C52"/>
    <mergeCell ref="D51:E51"/>
    <mergeCell ref="G17:G23"/>
    <mergeCell ref="H17:H23"/>
    <mergeCell ref="I17:I23"/>
    <mergeCell ref="J17:J18"/>
    <mergeCell ref="K17:K18"/>
    <mergeCell ref="L17:L18"/>
    <mergeCell ref="J19:J20"/>
    <mergeCell ref="K19:K20"/>
    <mergeCell ref="L19:L20"/>
    <mergeCell ref="L21:L22"/>
    <mergeCell ref="K51:K52"/>
    <mergeCell ref="A1:A2"/>
    <mergeCell ref="C1:C2"/>
    <mergeCell ref="D1:E1"/>
    <mergeCell ref="F1:F2"/>
    <mergeCell ref="G1:I1"/>
    <mergeCell ref="J1:J2"/>
    <mergeCell ref="I3:I5"/>
    <mergeCell ref="L10:L12"/>
    <mergeCell ref="K11:K12"/>
    <mergeCell ref="D10:D12"/>
    <mergeCell ref="E3:E5"/>
    <mergeCell ref="F3:F5"/>
    <mergeCell ref="E6:E7"/>
    <mergeCell ref="F6:F7"/>
    <mergeCell ref="E8:E9"/>
    <mergeCell ref="F8:F9"/>
    <mergeCell ref="G8:G9"/>
    <mergeCell ref="H8:H9"/>
    <mergeCell ref="I8:I9"/>
    <mergeCell ref="K8:K9"/>
    <mergeCell ref="L8:L9"/>
    <mergeCell ref="K1:K2"/>
    <mergeCell ref="L1:L2"/>
    <mergeCell ref="K3:K4"/>
    <mergeCell ref="O3:O4"/>
    <mergeCell ref="B1:B2"/>
    <mergeCell ref="B3:B5"/>
    <mergeCell ref="G3:G5"/>
    <mergeCell ref="H3:H5"/>
    <mergeCell ref="G6:G7"/>
    <mergeCell ref="H6:H7"/>
    <mergeCell ref="I6:I7"/>
    <mergeCell ref="K6:K7"/>
    <mergeCell ref="L6:L7"/>
    <mergeCell ref="O6:O7"/>
    <mergeCell ref="B6:B7"/>
    <mergeCell ref="A17:A23"/>
    <mergeCell ref="B17:B18"/>
    <mergeCell ref="C17:C18"/>
    <mergeCell ref="B19:B20"/>
    <mergeCell ref="C19:C20"/>
    <mergeCell ref="A3:A12"/>
    <mergeCell ref="B8:B9"/>
    <mergeCell ref="B10:B12"/>
    <mergeCell ref="A15:A16"/>
    <mergeCell ref="B15:B16"/>
    <mergeCell ref="D17:D18"/>
    <mergeCell ref="D19:D20"/>
    <mergeCell ref="C3:C4"/>
    <mergeCell ref="D3:D5"/>
    <mergeCell ref="C6:C7"/>
    <mergeCell ref="D6:D7"/>
    <mergeCell ref="C8:C9"/>
    <mergeCell ref="D8:D9"/>
    <mergeCell ref="C11:C12"/>
    <mergeCell ref="C15:C1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013"/>
  <sheetViews>
    <sheetView showGridLines="0" topLeftCell="E24" workbookViewId="0">
      <selection activeCell="C7" sqref="C7:C8"/>
    </sheetView>
  </sheetViews>
  <sheetFormatPr baseColWidth="10" defaultColWidth="11.1640625" defaultRowHeight="15" customHeight="1" x14ac:dyDescent="0.2"/>
  <cols>
    <col min="1" max="1" width="24.1640625" customWidth="1"/>
    <col min="2" max="2" width="31" customWidth="1"/>
    <col min="3" max="3" width="39.6640625" customWidth="1"/>
    <col min="4" max="4" width="53.5" customWidth="1"/>
    <col min="5" max="5" width="51.33203125" customWidth="1"/>
    <col min="6" max="6" width="33.33203125" customWidth="1"/>
    <col min="7" max="7" width="16.6640625" customWidth="1"/>
    <col min="8" max="10" width="21.33203125" customWidth="1"/>
    <col min="11" max="11" width="31.1640625" customWidth="1"/>
    <col min="12" max="13" width="34.5" customWidth="1"/>
    <col min="14" max="14" width="22.6640625" customWidth="1"/>
    <col min="15" max="15" width="18.1640625" customWidth="1"/>
    <col min="16" max="16" width="19.5" customWidth="1"/>
    <col min="17" max="17" width="37.5" customWidth="1"/>
    <col min="18" max="18" width="17.1640625" customWidth="1"/>
    <col min="19" max="19" width="23.6640625" customWidth="1"/>
    <col min="20" max="28" width="10.6640625" customWidth="1"/>
  </cols>
  <sheetData>
    <row r="1" spans="1:28" ht="34.5" customHeight="1" x14ac:dyDescent="0.2">
      <c r="A1" s="288"/>
      <c r="B1" s="289"/>
      <c r="C1" s="289"/>
      <c r="D1" s="289"/>
      <c r="E1" s="289"/>
      <c r="F1" s="289"/>
      <c r="G1" s="289"/>
      <c r="H1" s="289"/>
      <c r="I1" s="289"/>
      <c r="J1" s="289"/>
      <c r="K1" s="289"/>
      <c r="L1" s="289"/>
      <c r="M1" s="289"/>
      <c r="N1" s="289"/>
      <c r="O1" s="289"/>
      <c r="P1" s="289"/>
      <c r="Q1" s="289"/>
      <c r="R1" s="290"/>
      <c r="S1" s="1" t="s">
        <v>0</v>
      </c>
    </row>
    <row r="2" spans="1:28" ht="37.5" customHeight="1" x14ac:dyDescent="0.2">
      <c r="A2" s="291"/>
      <c r="B2" s="292"/>
      <c r="C2" s="292"/>
      <c r="D2" s="292"/>
      <c r="E2" s="292"/>
      <c r="F2" s="292"/>
      <c r="G2" s="292"/>
      <c r="H2" s="292"/>
      <c r="I2" s="292"/>
      <c r="J2" s="292"/>
      <c r="K2" s="292"/>
      <c r="L2" s="292"/>
      <c r="M2" s="292"/>
      <c r="N2" s="292"/>
      <c r="O2" s="292"/>
      <c r="P2" s="292"/>
      <c r="Q2" s="292"/>
      <c r="R2" s="293"/>
      <c r="S2" s="2" t="s">
        <v>1</v>
      </c>
    </row>
    <row r="3" spans="1:28" ht="37.5" customHeight="1" x14ac:dyDescent="0.2">
      <c r="A3" s="294" t="s">
        <v>2</v>
      </c>
      <c r="B3" s="295"/>
      <c r="C3" s="295"/>
      <c r="D3" s="295"/>
      <c r="E3" s="295"/>
      <c r="F3" s="295"/>
      <c r="G3" s="295"/>
      <c r="H3" s="295"/>
      <c r="I3" s="295"/>
      <c r="J3" s="295"/>
      <c r="K3" s="295"/>
      <c r="L3" s="295"/>
      <c r="M3" s="295"/>
      <c r="N3" s="295"/>
      <c r="O3" s="295"/>
      <c r="P3" s="295"/>
      <c r="Q3" s="295"/>
      <c r="R3" s="295"/>
      <c r="S3" s="296"/>
    </row>
    <row r="4" spans="1:28" ht="21" customHeight="1" x14ac:dyDescent="0.2">
      <c r="A4" s="297" t="s">
        <v>3</v>
      </c>
      <c r="B4" s="298"/>
      <c r="C4" s="298"/>
      <c r="D4" s="298"/>
      <c r="E4" s="298"/>
      <c r="F4" s="298"/>
      <c r="G4" s="298"/>
      <c r="H4" s="298"/>
      <c r="I4" s="298"/>
      <c r="J4" s="298"/>
      <c r="K4" s="298"/>
      <c r="L4" s="298"/>
      <c r="M4" s="298"/>
      <c r="N4" s="298"/>
      <c r="O4" s="298"/>
      <c r="P4" s="298"/>
      <c r="Q4" s="298"/>
      <c r="R4" s="298"/>
      <c r="S4" s="299"/>
    </row>
    <row r="5" spans="1:28" ht="8.25" customHeight="1" x14ac:dyDescent="0.2">
      <c r="A5" s="300"/>
      <c r="B5" s="292"/>
      <c r="C5" s="292"/>
      <c r="D5" s="292"/>
      <c r="E5" s="292"/>
      <c r="F5" s="292"/>
      <c r="G5" s="292"/>
      <c r="H5" s="292"/>
      <c r="I5" s="292"/>
      <c r="J5" s="292"/>
      <c r="K5" s="292"/>
      <c r="L5" s="292"/>
      <c r="M5" s="292"/>
      <c r="N5" s="292"/>
      <c r="O5" s="292"/>
      <c r="P5" s="292"/>
      <c r="Q5" s="292"/>
      <c r="R5" s="292"/>
      <c r="S5" s="301"/>
    </row>
    <row r="6" spans="1:28" ht="30" customHeight="1" x14ac:dyDescent="0.2">
      <c r="A6" s="302" t="s">
        <v>4</v>
      </c>
      <c r="B6" s="303"/>
      <c r="C6" s="303"/>
      <c r="D6" s="303"/>
      <c r="E6" s="303"/>
      <c r="F6" s="303"/>
      <c r="G6" s="303"/>
      <c r="H6" s="303"/>
      <c r="I6" s="303"/>
      <c r="J6" s="303"/>
      <c r="K6" s="303"/>
      <c r="L6" s="303"/>
      <c r="M6" s="303"/>
      <c r="N6" s="304"/>
      <c r="O6" s="305" t="s">
        <v>282</v>
      </c>
      <c r="P6" s="303"/>
      <c r="Q6" s="303"/>
      <c r="R6" s="303"/>
      <c r="S6" s="306"/>
    </row>
    <row r="7" spans="1:28" ht="24" customHeight="1" x14ac:dyDescent="0.2">
      <c r="A7" s="398" t="s">
        <v>6</v>
      </c>
      <c r="B7" s="387" t="s">
        <v>7</v>
      </c>
      <c r="C7" s="373" t="s">
        <v>8</v>
      </c>
      <c r="D7" s="373" t="s">
        <v>9</v>
      </c>
      <c r="E7" s="373" t="s">
        <v>10</v>
      </c>
      <c r="F7" s="400" t="s">
        <v>283</v>
      </c>
      <c r="G7" s="394" t="s">
        <v>12</v>
      </c>
      <c r="H7" s="395"/>
      <c r="I7" s="43"/>
      <c r="J7" s="43"/>
      <c r="K7" s="373" t="s">
        <v>284</v>
      </c>
      <c r="L7" s="373" t="s">
        <v>14</v>
      </c>
      <c r="M7" s="44"/>
      <c r="N7" s="373" t="s">
        <v>16</v>
      </c>
      <c r="O7" s="373" t="s">
        <v>17</v>
      </c>
      <c r="P7" s="373" t="s">
        <v>285</v>
      </c>
      <c r="Q7" s="373" t="s">
        <v>286</v>
      </c>
      <c r="R7" s="373" t="s">
        <v>18</v>
      </c>
      <c r="S7" s="396" t="s">
        <v>19</v>
      </c>
      <c r="T7" s="7"/>
      <c r="U7" s="7"/>
      <c r="V7" s="7"/>
      <c r="W7" s="7"/>
      <c r="X7" s="7"/>
      <c r="Y7" s="7"/>
      <c r="Z7" s="7"/>
      <c r="AA7" s="7"/>
      <c r="AB7" s="7"/>
    </row>
    <row r="8" spans="1:28" ht="38.25" customHeight="1" x14ac:dyDescent="0.2">
      <c r="A8" s="399"/>
      <c r="B8" s="388"/>
      <c r="C8" s="374"/>
      <c r="D8" s="374"/>
      <c r="E8" s="374"/>
      <c r="F8" s="374"/>
      <c r="G8" s="45" t="s">
        <v>20</v>
      </c>
      <c r="H8" s="45" t="s">
        <v>21</v>
      </c>
      <c r="I8" s="46" t="s">
        <v>22</v>
      </c>
      <c r="J8" s="46" t="s">
        <v>23</v>
      </c>
      <c r="K8" s="374"/>
      <c r="L8" s="374"/>
      <c r="M8" s="43" t="s">
        <v>287</v>
      </c>
      <c r="N8" s="374"/>
      <c r="O8" s="374"/>
      <c r="P8" s="374"/>
      <c r="Q8" s="374"/>
      <c r="R8" s="374"/>
      <c r="S8" s="397"/>
      <c r="T8" s="7"/>
      <c r="U8" s="7"/>
      <c r="V8" s="7"/>
      <c r="W8" s="7"/>
      <c r="X8" s="7"/>
      <c r="Y8" s="7"/>
      <c r="Z8" s="7"/>
      <c r="AA8" s="7"/>
      <c r="AB8" s="7"/>
    </row>
    <row r="9" spans="1:28" ht="112" x14ac:dyDescent="0.2">
      <c r="A9" s="389" t="s">
        <v>288</v>
      </c>
      <c r="B9" s="378" t="s">
        <v>289</v>
      </c>
      <c r="C9" s="47" t="s">
        <v>613</v>
      </c>
      <c r="D9" s="47" t="s">
        <v>615</v>
      </c>
      <c r="E9" s="47" t="s">
        <v>617</v>
      </c>
      <c r="F9" s="47" t="s">
        <v>290</v>
      </c>
      <c r="G9" s="48">
        <v>15</v>
      </c>
      <c r="H9" s="48">
        <v>45</v>
      </c>
      <c r="I9" s="49">
        <v>2</v>
      </c>
      <c r="J9" s="48" t="s">
        <v>291</v>
      </c>
      <c r="K9" s="47" t="s">
        <v>627</v>
      </c>
      <c r="L9" s="47" t="s">
        <v>292</v>
      </c>
      <c r="M9" s="375" t="s">
        <v>293</v>
      </c>
      <c r="N9" s="376" t="s">
        <v>294</v>
      </c>
      <c r="O9" s="377" t="s">
        <v>295</v>
      </c>
      <c r="P9" s="378" t="s">
        <v>296</v>
      </c>
      <c r="Q9" s="378" t="s">
        <v>297</v>
      </c>
      <c r="R9" s="378" t="s">
        <v>33</v>
      </c>
      <c r="S9" s="378" t="s">
        <v>34</v>
      </c>
      <c r="T9" s="8"/>
      <c r="U9" s="8">
        <f>161</f>
        <v>161</v>
      </c>
      <c r="V9" s="8">
        <f>192+48</f>
        <v>240</v>
      </c>
      <c r="W9" s="8"/>
      <c r="X9" s="8"/>
      <c r="Y9" s="8"/>
      <c r="Z9" s="8"/>
      <c r="AA9" s="8"/>
      <c r="AB9" s="8"/>
    </row>
    <row r="10" spans="1:28" ht="112" x14ac:dyDescent="0.2">
      <c r="A10" s="252"/>
      <c r="B10" s="252"/>
      <c r="C10" s="390" t="s">
        <v>614</v>
      </c>
      <c r="D10" s="47" t="s">
        <v>298</v>
      </c>
      <c r="E10" s="390" t="s">
        <v>616</v>
      </c>
      <c r="F10" s="47" t="s">
        <v>299</v>
      </c>
      <c r="G10" s="48">
        <v>13</v>
      </c>
      <c r="H10" s="48">
        <v>39</v>
      </c>
      <c r="I10" s="49">
        <v>2</v>
      </c>
      <c r="J10" s="48" t="s">
        <v>300</v>
      </c>
      <c r="K10" s="47" t="s">
        <v>628</v>
      </c>
      <c r="L10" s="47" t="s">
        <v>301</v>
      </c>
      <c r="M10" s="324"/>
      <c r="N10" s="252"/>
      <c r="O10" s="252"/>
      <c r="P10" s="252"/>
      <c r="Q10" s="252"/>
      <c r="R10" s="252"/>
      <c r="S10" s="252"/>
      <c r="T10" s="8"/>
      <c r="U10" s="8"/>
      <c r="V10" s="8"/>
      <c r="W10" s="8"/>
      <c r="X10" s="8"/>
      <c r="Y10" s="8"/>
      <c r="Z10" s="8"/>
      <c r="AA10" s="8"/>
      <c r="AB10" s="8"/>
    </row>
    <row r="11" spans="1:28" ht="112" x14ac:dyDescent="0.2">
      <c r="A11" s="251"/>
      <c r="B11" s="251"/>
      <c r="C11" s="251"/>
      <c r="D11" s="47" t="s">
        <v>302</v>
      </c>
      <c r="E11" s="251"/>
      <c r="F11" s="47" t="s">
        <v>303</v>
      </c>
      <c r="G11" s="48">
        <v>20</v>
      </c>
      <c r="H11" s="48">
        <v>60</v>
      </c>
      <c r="I11" s="49">
        <v>2</v>
      </c>
      <c r="J11" s="48" t="s">
        <v>304</v>
      </c>
      <c r="K11" s="47" t="s">
        <v>629</v>
      </c>
      <c r="L11" s="47" t="s">
        <v>305</v>
      </c>
      <c r="M11" s="338"/>
      <c r="N11" s="251"/>
      <c r="O11" s="251"/>
      <c r="P11" s="251"/>
      <c r="Q11" s="251"/>
      <c r="R11" s="251"/>
      <c r="S11" s="251"/>
      <c r="T11" s="8"/>
      <c r="U11" s="8"/>
      <c r="V11" s="8"/>
      <c r="W11" s="8"/>
      <c r="X11" s="8"/>
      <c r="Y11" s="8"/>
      <c r="Z11" s="8"/>
      <c r="AA11" s="8"/>
      <c r="AB11" s="8"/>
    </row>
    <row r="12" spans="1:28" ht="93.75" customHeight="1" x14ac:dyDescent="0.2">
      <c r="A12" s="376" t="s">
        <v>306</v>
      </c>
      <c r="B12" s="50" t="s">
        <v>307</v>
      </c>
      <c r="C12" s="390" t="s">
        <v>308</v>
      </c>
      <c r="D12" s="390" t="s">
        <v>309</v>
      </c>
      <c r="E12" s="50" t="s">
        <v>618</v>
      </c>
      <c r="F12" s="50" t="s">
        <v>310</v>
      </c>
      <c r="G12" s="49">
        <v>3</v>
      </c>
      <c r="H12" s="49">
        <v>9</v>
      </c>
      <c r="I12" s="376" t="s">
        <v>53</v>
      </c>
      <c r="J12" s="376" t="s">
        <v>53</v>
      </c>
      <c r="K12" s="47" t="s">
        <v>630</v>
      </c>
      <c r="L12" s="51" t="s">
        <v>311</v>
      </c>
      <c r="M12" s="375" t="s">
        <v>293</v>
      </c>
      <c r="N12" s="376" t="s">
        <v>53</v>
      </c>
      <c r="O12" s="48" t="s">
        <v>609</v>
      </c>
      <c r="P12" s="376" t="s">
        <v>53</v>
      </c>
      <c r="Q12" s="376" t="s">
        <v>53</v>
      </c>
      <c r="R12" s="376" t="s">
        <v>53</v>
      </c>
      <c r="S12" s="376" t="s">
        <v>53</v>
      </c>
      <c r="T12" s="8"/>
      <c r="U12" s="8"/>
      <c r="V12" s="8"/>
      <c r="W12" s="8"/>
      <c r="X12" s="8"/>
      <c r="Y12" s="8"/>
      <c r="Z12" s="8"/>
      <c r="AA12" s="8"/>
      <c r="AB12" s="8"/>
    </row>
    <row r="13" spans="1:28" ht="84" x14ac:dyDescent="0.2">
      <c r="A13" s="252"/>
      <c r="B13" s="50" t="s">
        <v>312</v>
      </c>
      <c r="C13" s="252"/>
      <c r="D13" s="252"/>
      <c r="E13" s="50" t="s">
        <v>313</v>
      </c>
      <c r="F13" s="50" t="s">
        <v>314</v>
      </c>
      <c r="G13" s="49">
        <v>3</v>
      </c>
      <c r="H13" s="49">
        <v>9</v>
      </c>
      <c r="I13" s="252"/>
      <c r="J13" s="252"/>
      <c r="K13" s="47" t="s">
        <v>631</v>
      </c>
      <c r="L13" s="51" t="s">
        <v>315</v>
      </c>
      <c r="M13" s="324"/>
      <c r="N13" s="252"/>
      <c r="O13" s="376" t="s">
        <v>610</v>
      </c>
      <c r="P13" s="252"/>
      <c r="Q13" s="252"/>
      <c r="R13" s="252"/>
      <c r="S13" s="252"/>
      <c r="T13" s="8"/>
      <c r="U13" s="8"/>
      <c r="V13" s="8"/>
      <c r="W13" s="8"/>
      <c r="X13" s="8"/>
      <c r="Y13" s="8"/>
      <c r="Z13" s="8"/>
      <c r="AA13" s="8"/>
      <c r="AB13" s="8"/>
    </row>
    <row r="14" spans="1:28" ht="112" x14ac:dyDescent="0.2">
      <c r="A14" s="252"/>
      <c r="B14" s="50" t="s">
        <v>316</v>
      </c>
      <c r="C14" s="252"/>
      <c r="D14" s="252"/>
      <c r="E14" s="50" t="s">
        <v>317</v>
      </c>
      <c r="F14" s="50" t="s">
        <v>318</v>
      </c>
      <c r="G14" s="49">
        <v>3</v>
      </c>
      <c r="H14" s="49">
        <v>9</v>
      </c>
      <c r="I14" s="252"/>
      <c r="J14" s="252"/>
      <c r="K14" s="47" t="s">
        <v>319</v>
      </c>
      <c r="L14" s="51" t="s">
        <v>320</v>
      </c>
      <c r="M14" s="324"/>
      <c r="N14" s="252"/>
      <c r="O14" s="252"/>
      <c r="P14" s="252"/>
      <c r="Q14" s="252"/>
      <c r="R14" s="252"/>
      <c r="S14" s="252"/>
      <c r="T14" s="8"/>
      <c r="U14" s="8"/>
      <c r="V14" s="8"/>
      <c r="W14" s="8"/>
      <c r="X14" s="8"/>
      <c r="Y14" s="8"/>
      <c r="Z14" s="8"/>
      <c r="AA14" s="8"/>
      <c r="AB14" s="8"/>
    </row>
    <row r="15" spans="1:28" ht="224" x14ac:dyDescent="0.2">
      <c r="A15" s="251"/>
      <c r="B15" s="50" t="s">
        <v>321</v>
      </c>
      <c r="C15" s="251"/>
      <c r="D15" s="251"/>
      <c r="E15" s="50" t="s">
        <v>322</v>
      </c>
      <c r="F15" s="50" t="s">
        <v>323</v>
      </c>
      <c r="G15" s="49">
        <v>3</v>
      </c>
      <c r="H15" s="49">
        <v>9</v>
      </c>
      <c r="I15" s="251"/>
      <c r="J15" s="251"/>
      <c r="K15" s="47" t="s">
        <v>324</v>
      </c>
      <c r="L15" s="51" t="s">
        <v>325</v>
      </c>
      <c r="M15" s="338"/>
      <c r="N15" s="251"/>
      <c r="O15" s="251"/>
      <c r="P15" s="251"/>
      <c r="Q15" s="251"/>
      <c r="R15" s="251"/>
      <c r="S15" s="251"/>
      <c r="T15" s="8"/>
      <c r="U15" s="8"/>
      <c r="V15" s="8"/>
      <c r="W15" s="8"/>
      <c r="X15" s="8"/>
      <c r="Y15" s="8"/>
      <c r="Z15" s="8"/>
      <c r="AA15" s="8"/>
      <c r="AB15" s="8"/>
    </row>
    <row r="16" spans="1:28" ht="100" customHeight="1" x14ac:dyDescent="0.2">
      <c r="A16" s="253" t="s">
        <v>288</v>
      </c>
      <c r="B16" s="386" t="s">
        <v>326</v>
      </c>
      <c r="C16" s="386" t="s">
        <v>619</v>
      </c>
      <c r="D16" s="52" t="s">
        <v>327</v>
      </c>
      <c r="E16" s="386" t="s">
        <v>624</v>
      </c>
      <c r="F16" s="52" t="s">
        <v>328</v>
      </c>
      <c r="G16" s="53">
        <v>6</v>
      </c>
      <c r="H16" s="53">
        <v>18</v>
      </c>
      <c r="I16" s="54">
        <v>1</v>
      </c>
      <c r="J16" s="53" t="s">
        <v>329</v>
      </c>
      <c r="K16" s="52" t="s">
        <v>632</v>
      </c>
      <c r="L16" s="55" t="s">
        <v>330</v>
      </c>
      <c r="M16" s="382" t="s">
        <v>331</v>
      </c>
      <c r="N16" s="380" t="s">
        <v>294</v>
      </c>
      <c r="O16" s="380" t="s">
        <v>611</v>
      </c>
      <c r="P16" s="381" t="s">
        <v>296</v>
      </c>
      <c r="Q16" s="381" t="s">
        <v>297</v>
      </c>
      <c r="R16" s="381" t="s">
        <v>33</v>
      </c>
      <c r="S16" s="381" t="s">
        <v>34</v>
      </c>
      <c r="T16" s="56"/>
      <c r="U16" s="56"/>
      <c r="V16" s="56"/>
      <c r="W16" s="56"/>
      <c r="X16" s="56"/>
      <c r="Y16" s="56"/>
      <c r="Z16" s="56"/>
      <c r="AA16" s="56"/>
      <c r="AB16" s="56"/>
    </row>
    <row r="17" spans="1:28" ht="104" customHeight="1" x14ac:dyDescent="0.2">
      <c r="A17" s="252"/>
      <c r="B17" s="251"/>
      <c r="C17" s="251"/>
      <c r="D17" s="52" t="s">
        <v>623</v>
      </c>
      <c r="E17" s="251"/>
      <c r="F17" s="52" t="s">
        <v>332</v>
      </c>
      <c r="G17" s="53">
        <v>5</v>
      </c>
      <c r="H17" s="53">
        <v>15</v>
      </c>
      <c r="I17" s="54">
        <v>1</v>
      </c>
      <c r="J17" s="53" t="s">
        <v>333</v>
      </c>
      <c r="K17" s="52" t="s">
        <v>633</v>
      </c>
      <c r="L17" s="55" t="s">
        <v>334</v>
      </c>
      <c r="M17" s="324"/>
      <c r="N17" s="251"/>
      <c r="O17" s="252"/>
      <c r="P17" s="251"/>
      <c r="Q17" s="251"/>
      <c r="R17" s="251"/>
      <c r="S17" s="251"/>
      <c r="T17" s="56"/>
      <c r="U17" s="56"/>
      <c r="V17" s="56"/>
      <c r="W17" s="56"/>
      <c r="X17" s="56"/>
      <c r="Y17" s="56"/>
      <c r="Z17" s="56"/>
      <c r="AA17" s="56"/>
      <c r="AB17" s="56"/>
    </row>
    <row r="18" spans="1:28" ht="65" customHeight="1" x14ac:dyDescent="0.2">
      <c r="A18" s="252"/>
      <c r="B18" s="381" t="s">
        <v>335</v>
      </c>
      <c r="C18" s="381" t="s">
        <v>620</v>
      </c>
      <c r="D18" s="381" t="s">
        <v>336</v>
      </c>
      <c r="E18" s="381" t="s">
        <v>625</v>
      </c>
      <c r="F18" s="52" t="s">
        <v>337</v>
      </c>
      <c r="G18" s="53">
        <v>3</v>
      </c>
      <c r="H18" s="53">
        <v>9</v>
      </c>
      <c r="I18" s="54">
        <v>1</v>
      </c>
      <c r="J18" s="53" t="s">
        <v>338</v>
      </c>
      <c r="K18" s="52" t="s">
        <v>634</v>
      </c>
      <c r="L18" s="55" t="s">
        <v>339</v>
      </c>
      <c r="M18" s="324"/>
      <c r="N18" s="380" t="s">
        <v>294</v>
      </c>
      <c r="O18" s="252"/>
      <c r="P18" s="381" t="s">
        <v>296</v>
      </c>
      <c r="Q18" s="381" t="s">
        <v>297</v>
      </c>
      <c r="R18" s="381" t="s">
        <v>33</v>
      </c>
      <c r="S18" s="381" t="s">
        <v>34</v>
      </c>
      <c r="T18" s="56"/>
      <c r="U18" s="56"/>
      <c r="V18" s="56"/>
      <c r="W18" s="56"/>
      <c r="X18" s="56"/>
      <c r="Y18" s="56"/>
      <c r="Z18" s="56"/>
      <c r="AA18" s="56"/>
      <c r="AB18" s="56"/>
    </row>
    <row r="19" spans="1:28" ht="42" x14ac:dyDescent="0.2">
      <c r="A19" s="252"/>
      <c r="B19" s="252"/>
      <c r="C19" s="251"/>
      <c r="D19" s="251"/>
      <c r="E19" s="251"/>
      <c r="F19" s="52" t="s">
        <v>340</v>
      </c>
      <c r="G19" s="53">
        <v>5</v>
      </c>
      <c r="H19" s="53">
        <v>15</v>
      </c>
      <c r="I19" s="57">
        <v>1</v>
      </c>
      <c r="J19" s="53" t="s">
        <v>341</v>
      </c>
      <c r="K19" s="52" t="s">
        <v>635</v>
      </c>
      <c r="L19" s="55" t="s">
        <v>342</v>
      </c>
      <c r="M19" s="324"/>
      <c r="N19" s="252"/>
      <c r="O19" s="252"/>
      <c r="P19" s="252"/>
      <c r="Q19" s="252"/>
      <c r="R19" s="252"/>
      <c r="S19" s="252"/>
      <c r="T19" s="56"/>
      <c r="U19" s="56"/>
      <c r="V19" s="56"/>
      <c r="W19" s="56"/>
      <c r="X19" s="56"/>
      <c r="Y19" s="56"/>
      <c r="Z19" s="56"/>
      <c r="AA19" s="56"/>
      <c r="AB19" s="56"/>
    </row>
    <row r="20" spans="1:28" ht="56" x14ac:dyDescent="0.2">
      <c r="A20" s="252"/>
      <c r="B20" s="252"/>
      <c r="C20" s="386" t="s">
        <v>621</v>
      </c>
      <c r="D20" s="52" t="s">
        <v>343</v>
      </c>
      <c r="E20" s="386" t="s">
        <v>344</v>
      </c>
      <c r="F20" s="52" t="s">
        <v>345</v>
      </c>
      <c r="G20" s="53">
        <v>13</v>
      </c>
      <c r="H20" s="53">
        <v>39</v>
      </c>
      <c r="I20" s="57">
        <v>1</v>
      </c>
      <c r="J20" s="53" t="s">
        <v>346</v>
      </c>
      <c r="K20" s="52" t="s">
        <v>636</v>
      </c>
      <c r="L20" s="55" t="s">
        <v>347</v>
      </c>
      <c r="M20" s="324"/>
      <c r="N20" s="252"/>
      <c r="O20" s="252"/>
      <c r="P20" s="252"/>
      <c r="Q20" s="252"/>
      <c r="R20" s="252"/>
      <c r="S20" s="252"/>
      <c r="T20" s="56"/>
      <c r="U20" s="56"/>
      <c r="V20" s="56"/>
      <c r="W20" s="56"/>
      <c r="X20" s="56"/>
      <c r="Y20" s="56"/>
      <c r="Z20" s="56"/>
      <c r="AA20" s="56"/>
      <c r="AB20" s="56"/>
    </row>
    <row r="21" spans="1:28" ht="42" x14ac:dyDescent="0.2">
      <c r="A21" s="252"/>
      <c r="B21" s="251"/>
      <c r="C21" s="251"/>
      <c r="D21" s="52" t="s">
        <v>348</v>
      </c>
      <c r="E21" s="251"/>
      <c r="F21" s="52" t="s">
        <v>349</v>
      </c>
      <c r="G21" s="53">
        <v>8</v>
      </c>
      <c r="H21" s="53">
        <v>24</v>
      </c>
      <c r="I21" s="57">
        <v>1</v>
      </c>
      <c r="J21" s="53" t="s">
        <v>350</v>
      </c>
      <c r="K21" s="52" t="s">
        <v>637</v>
      </c>
      <c r="L21" s="55" t="s">
        <v>351</v>
      </c>
      <c r="M21" s="324"/>
      <c r="N21" s="251"/>
      <c r="O21" s="252"/>
      <c r="P21" s="251"/>
      <c r="Q21" s="251"/>
      <c r="R21" s="251"/>
      <c r="S21" s="251"/>
      <c r="T21" s="56"/>
      <c r="U21" s="56"/>
      <c r="V21" s="56"/>
      <c r="W21" s="56"/>
      <c r="X21" s="56"/>
      <c r="Y21" s="56"/>
      <c r="Z21" s="56"/>
      <c r="AA21" s="56"/>
      <c r="AB21" s="56"/>
    </row>
    <row r="22" spans="1:28" ht="182" x14ac:dyDescent="0.2">
      <c r="A22" s="251"/>
      <c r="B22" s="52" t="s">
        <v>352</v>
      </c>
      <c r="C22" s="52" t="s">
        <v>622</v>
      </c>
      <c r="D22" s="52" t="s">
        <v>353</v>
      </c>
      <c r="E22" s="52" t="s">
        <v>354</v>
      </c>
      <c r="F22" s="52" t="s">
        <v>355</v>
      </c>
      <c r="G22" s="53">
        <v>8</v>
      </c>
      <c r="H22" s="53">
        <v>24</v>
      </c>
      <c r="I22" s="54">
        <v>2</v>
      </c>
      <c r="J22" s="53" t="s">
        <v>356</v>
      </c>
      <c r="K22" s="52" t="s">
        <v>638</v>
      </c>
      <c r="L22" s="52" t="s">
        <v>357</v>
      </c>
      <c r="M22" s="338"/>
      <c r="N22" s="58" t="s">
        <v>294</v>
      </c>
      <c r="O22" s="251"/>
      <c r="P22" s="52" t="s">
        <v>296</v>
      </c>
      <c r="Q22" s="52" t="s">
        <v>297</v>
      </c>
      <c r="R22" s="52" t="s">
        <v>33</v>
      </c>
      <c r="S22" s="52" t="s">
        <v>34</v>
      </c>
      <c r="T22" s="56"/>
      <c r="U22" s="56"/>
      <c r="V22" s="56"/>
      <c r="W22" s="56"/>
      <c r="X22" s="56"/>
      <c r="Y22" s="56"/>
      <c r="Z22" s="56"/>
      <c r="AA22" s="56"/>
      <c r="AB22" s="56"/>
    </row>
    <row r="23" spans="1:28" ht="119" customHeight="1" x14ac:dyDescent="0.2">
      <c r="A23" s="282" t="s">
        <v>358</v>
      </c>
      <c r="B23" s="59" t="s">
        <v>359</v>
      </c>
      <c r="C23" s="282" t="s">
        <v>360</v>
      </c>
      <c r="D23" s="282" t="s">
        <v>626</v>
      </c>
      <c r="E23" s="59" t="s">
        <v>361</v>
      </c>
      <c r="F23" s="212" t="s">
        <v>362</v>
      </c>
      <c r="G23" s="61">
        <v>2</v>
      </c>
      <c r="H23" s="61">
        <v>8</v>
      </c>
      <c r="I23" s="280" t="s">
        <v>53</v>
      </c>
      <c r="J23" s="280" t="s">
        <v>53</v>
      </c>
      <c r="K23" s="62" t="s">
        <v>639</v>
      </c>
      <c r="L23" s="63" t="s">
        <v>363</v>
      </c>
      <c r="M23" s="337" t="s">
        <v>331</v>
      </c>
      <c r="N23" s="280" t="s">
        <v>53</v>
      </c>
      <c r="O23" s="253" t="s">
        <v>612</v>
      </c>
      <c r="P23" s="280" t="s">
        <v>53</v>
      </c>
      <c r="Q23" s="280" t="s">
        <v>53</v>
      </c>
      <c r="R23" s="280" t="s">
        <v>53</v>
      </c>
      <c r="S23" s="280" t="s">
        <v>53</v>
      </c>
    </row>
    <row r="24" spans="1:28" ht="80" customHeight="1" x14ac:dyDescent="0.2">
      <c r="A24" s="252"/>
      <c r="B24" s="60" t="s">
        <v>364</v>
      </c>
      <c r="C24" s="252"/>
      <c r="D24" s="252"/>
      <c r="E24" s="282" t="s">
        <v>365</v>
      </c>
      <c r="F24" s="257" t="s">
        <v>366</v>
      </c>
      <c r="G24" s="280">
        <v>4</v>
      </c>
      <c r="H24" s="280">
        <v>26</v>
      </c>
      <c r="I24" s="252"/>
      <c r="J24" s="252"/>
      <c r="K24" s="269" t="s">
        <v>640</v>
      </c>
      <c r="L24" s="383" t="s">
        <v>367</v>
      </c>
      <c r="M24" s="324"/>
      <c r="N24" s="252"/>
      <c r="O24" s="252"/>
      <c r="P24" s="252"/>
      <c r="Q24" s="252"/>
      <c r="R24" s="252"/>
      <c r="S24" s="252"/>
    </row>
    <row r="25" spans="1:28" ht="83.25" customHeight="1" x14ac:dyDescent="0.2">
      <c r="A25" s="252"/>
      <c r="B25" s="60" t="s">
        <v>368</v>
      </c>
      <c r="C25" s="252"/>
      <c r="D25" s="252"/>
      <c r="E25" s="251"/>
      <c r="F25" s="283"/>
      <c r="G25" s="251"/>
      <c r="H25" s="251"/>
      <c r="I25" s="252"/>
      <c r="J25" s="252"/>
      <c r="K25" s="251"/>
      <c r="L25" s="251"/>
      <c r="M25" s="324"/>
      <c r="N25" s="252"/>
      <c r="O25" s="252"/>
      <c r="P25" s="252"/>
      <c r="Q25" s="252"/>
      <c r="R25" s="252"/>
      <c r="S25" s="252"/>
      <c r="T25" s="5"/>
      <c r="U25" s="5"/>
      <c r="V25" s="5"/>
      <c r="W25" s="5"/>
      <c r="X25" s="5"/>
      <c r="Y25" s="5"/>
      <c r="Z25" s="5"/>
      <c r="AA25" s="5"/>
      <c r="AB25" s="5"/>
    </row>
    <row r="26" spans="1:28" ht="135" customHeight="1" x14ac:dyDescent="0.2">
      <c r="A26" s="251"/>
      <c r="B26" s="60" t="s">
        <v>369</v>
      </c>
      <c r="C26" s="251"/>
      <c r="D26" s="251"/>
      <c r="E26" s="59" t="s">
        <v>370</v>
      </c>
      <c r="F26" s="212" t="s">
        <v>371</v>
      </c>
      <c r="G26" s="61">
        <v>2</v>
      </c>
      <c r="H26" s="61">
        <v>6</v>
      </c>
      <c r="I26" s="251"/>
      <c r="J26" s="251"/>
      <c r="K26" s="62" t="s">
        <v>641</v>
      </c>
      <c r="L26" s="63" t="s">
        <v>372</v>
      </c>
      <c r="M26" s="338"/>
      <c r="N26" s="251"/>
      <c r="O26" s="251"/>
      <c r="P26" s="251"/>
      <c r="Q26" s="251"/>
      <c r="R26" s="251"/>
      <c r="S26" s="251"/>
      <c r="T26" s="7"/>
      <c r="U26" s="7"/>
      <c r="V26" s="7"/>
      <c r="W26" s="7"/>
      <c r="X26" s="7"/>
      <c r="Y26" s="7"/>
      <c r="Z26" s="7"/>
      <c r="AA26" s="7"/>
      <c r="AB26" s="7"/>
    </row>
    <row r="27" spans="1:28" ht="16" x14ac:dyDescent="0.2">
      <c r="B27" s="9"/>
      <c r="D27" s="10"/>
      <c r="F27" s="176" t="s">
        <v>449</v>
      </c>
      <c r="G27" s="177">
        <f>SUM(G9:H26)</f>
        <v>480</v>
      </c>
      <c r="H27" s="12"/>
      <c r="I27" s="12"/>
      <c r="J27" s="12"/>
      <c r="K27" s="12"/>
      <c r="L27" s="12"/>
      <c r="N27" s="13"/>
    </row>
    <row r="28" spans="1:28" ht="16" x14ac:dyDescent="0.2">
      <c r="A28" s="391" t="s">
        <v>188</v>
      </c>
      <c r="B28" s="264" t="s">
        <v>189</v>
      </c>
      <c r="C28" s="265"/>
      <c r="D28" s="265"/>
      <c r="E28" s="266"/>
      <c r="F28" s="264"/>
      <c r="G28" s="265"/>
      <c r="H28" s="265"/>
      <c r="I28" s="265"/>
      <c r="J28" s="265"/>
      <c r="K28" s="265"/>
      <c r="L28" s="266"/>
      <c r="M28" s="64"/>
      <c r="N28" s="384" t="s">
        <v>190</v>
      </c>
      <c r="O28" s="292"/>
      <c r="P28" s="385"/>
      <c r="Q28" s="379" t="s">
        <v>191</v>
      </c>
      <c r="R28" s="292"/>
      <c r="S28" s="301"/>
    </row>
    <row r="29" spans="1:28" ht="16" x14ac:dyDescent="0.2">
      <c r="A29" s="392"/>
      <c r="B29" s="264" t="s">
        <v>192</v>
      </c>
      <c r="C29" s="265"/>
      <c r="D29" s="265"/>
      <c r="E29" s="266"/>
      <c r="F29" s="264"/>
      <c r="G29" s="265"/>
      <c r="H29" s="265"/>
      <c r="I29" s="265"/>
      <c r="J29" s="265"/>
      <c r="K29" s="265"/>
      <c r="L29" s="266"/>
      <c r="M29" s="65"/>
      <c r="N29" s="329"/>
      <c r="O29" s="330"/>
      <c r="P29" s="331"/>
      <c r="Q29" s="329"/>
      <c r="R29" s="330"/>
      <c r="S29" s="334"/>
    </row>
    <row r="30" spans="1:28" ht="16" x14ac:dyDescent="0.2">
      <c r="A30" s="392"/>
      <c r="B30" s="264"/>
      <c r="C30" s="265"/>
      <c r="D30" s="265"/>
      <c r="E30" s="266"/>
      <c r="F30" s="264"/>
      <c r="G30" s="265"/>
      <c r="H30" s="265"/>
      <c r="I30" s="265"/>
      <c r="J30" s="265"/>
      <c r="K30" s="265"/>
      <c r="L30" s="266"/>
      <c r="M30" s="65"/>
      <c r="N30" s="335" t="s">
        <v>194</v>
      </c>
      <c r="O30" s="327"/>
      <c r="P30" s="328"/>
      <c r="Q30" s="332"/>
      <c r="R30" s="327"/>
      <c r="S30" s="333"/>
    </row>
    <row r="31" spans="1:28" ht="16" x14ac:dyDescent="0.2">
      <c r="A31" s="393"/>
      <c r="B31" s="264"/>
      <c r="C31" s="265"/>
      <c r="D31" s="265"/>
      <c r="E31" s="266"/>
      <c r="F31" s="264"/>
      <c r="G31" s="265"/>
      <c r="H31" s="265"/>
      <c r="I31" s="265"/>
      <c r="J31" s="265"/>
      <c r="K31" s="265"/>
      <c r="L31" s="266"/>
      <c r="M31" s="65"/>
      <c r="N31" s="329"/>
      <c r="O31" s="330"/>
      <c r="P31" s="331"/>
      <c r="Q31" s="329"/>
      <c r="R31" s="330"/>
      <c r="S31" s="334"/>
    </row>
    <row r="32" spans="1:28" ht="15.75" customHeight="1" x14ac:dyDescent="0.2">
      <c r="G32" s="13"/>
      <c r="H32" s="13"/>
      <c r="I32" s="13"/>
      <c r="J32" s="13"/>
      <c r="K32" s="66"/>
      <c r="N32" s="12"/>
    </row>
    <row r="33" spans="7:14" ht="15.75" customHeight="1" x14ac:dyDescent="0.2">
      <c r="G33" s="13"/>
      <c r="H33" s="13"/>
      <c r="I33" s="13"/>
      <c r="J33" s="13"/>
      <c r="K33" s="66"/>
      <c r="N33" s="12"/>
    </row>
    <row r="34" spans="7:14" ht="21" customHeight="1" x14ac:dyDescent="0.2">
      <c r="G34" s="13"/>
      <c r="H34" s="13"/>
      <c r="I34" s="13"/>
      <c r="J34" s="13"/>
      <c r="K34" s="66"/>
      <c r="N34" s="12"/>
    </row>
    <row r="35" spans="7:14" ht="18" customHeight="1" x14ac:dyDescent="0.2">
      <c r="G35" s="13"/>
      <c r="H35" s="13"/>
      <c r="I35" s="13"/>
      <c r="J35" s="13"/>
      <c r="K35" s="66"/>
      <c r="N35" s="12"/>
    </row>
    <row r="36" spans="7:14" ht="15.75" customHeight="1" x14ac:dyDescent="0.2">
      <c r="G36" s="13"/>
      <c r="H36" s="13"/>
      <c r="I36" s="13"/>
      <c r="J36" s="13"/>
      <c r="K36" s="66"/>
      <c r="N36" s="12"/>
    </row>
    <row r="37" spans="7:14" ht="15.75" customHeight="1" x14ac:dyDescent="0.2">
      <c r="G37" s="13"/>
      <c r="H37" s="13"/>
      <c r="I37" s="13"/>
      <c r="J37" s="13"/>
      <c r="K37" s="66"/>
      <c r="N37" s="12"/>
    </row>
    <row r="38" spans="7:14" ht="15.75" customHeight="1" x14ac:dyDescent="0.2">
      <c r="G38" s="13"/>
      <c r="H38" s="13"/>
      <c r="I38" s="13"/>
      <c r="J38" s="13"/>
      <c r="K38" s="66"/>
      <c r="N38" s="12"/>
    </row>
    <row r="39" spans="7:14" ht="15.75" customHeight="1" x14ac:dyDescent="0.2">
      <c r="G39" s="13"/>
      <c r="H39" s="13"/>
      <c r="I39" s="13"/>
      <c r="J39" s="13"/>
      <c r="K39" s="66"/>
      <c r="N39" s="12"/>
    </row>
    <row r="40" spans="7:14" ht="15.75" customHeight="1" x14ac:dyDescent="0.2">
      <c r="G40" s="13"/>
      <c r="H40" s="13"/>
      <c r="I40" s="13"/>
      <c r="J40" s="13"/>
      <c r="K40" s="66"/>
      <c r="N40" s="12"/>
    </row>
    <row r="41" spans="7:14" ht="15.75" customHeight="1" x14ac:dyDescent="0.2">
      <c r="G41" s="13"/>
      <c r="H41" s="13"/>
      <c r="I41" s="13"/>
      <c r="J41" s="13"/>
      <c r="K41" s="66"/>
      <c r="N41" s="12"/>
    </row>
    <row r="42" spans="7:14" ht="15.75" customHeight="1" x14ac:dyDescent="0.2">
      <c r="G42" s="13"/>
      <c r="H42" s="13"/>
      <c r="I42" s="13"/>
      <c r="J42" s="13"/>
      <c r="K42" s="66"/>
      <c r="N42" s="12"/>
    </row>
    <row r="43" spans="7:14" ht="15.75" customHeight="1" x14ac:dyDescent="0.2">
      <c r="G43" s="13"/>
      <c r="H43" s="13"/>
      <c r="I43" s="13"/>
      <c r="J43" s="13"/>
      <c r="K43" s="66"/>
      <c r="N43" s="12"/>
    </row>
    <row r="44" spans="7:14" ht="15.75" customHeight="1" x14ac:dyDescent="0.2">
      <c r="G44" s="13"/>
      <c r="H44" s="13"/>
      <c r="I44" s="13"/>
      <c r="J44" s="13"/>
      <c r="K44" s="66"/>
      <c r="N44" s="12"/>
    </row>
    <row r="45" spans="7:14" ht="15.75" customHeight="1" x14ac:dyDescent="0.2">
      <c r="G45" s="13"/>
      <c r="H45" s="13"/>
      <c r="I45" s="13"/>
      <c r="J45" s="13"/>
      <c r="K45" s="66"/>
      <c r="N45" s="12"/>
    </row>
    <row r="46" spans="7:14" ht="15.75" customHeight="1" x14ac:dyDescent="0.2">
      <c r="G46" s="13"/>
      <c r="H46" s="13"/>
      <c r="I46" s="13"/>
      <c r="J46" s="13"/>
      <c r="K46" s="66"/>
      <c r="N46" s="12"/>
    </row>
    <row r="47" spans="7:14" ht="15.75" customHeight="1" x14ac:dyDescent="0.2">
      <c r="G47" s="13"/>
      <c r="H47" s="13"/>
      <c r="I47" s="13"/>
      <c r="J47" s="13"/>
      <c r="K47" s="66"/>
      <c r="N47" s="12"/>
    </row>
    <row r="48" spans="7:14" ht="15.75" customHeight="1" x14ac:dyDescent="0.2">
      <c r="G48" s="13"/>
      <c r="H48" s="13"/>
      <c r="I48" s="13"/>
      <c r="J48" s="13"/>
      <c r="K48" s="66"/>
      <c r="N48" s="12"/>
    </row>
    <row r="49" spans="7:14" ht="15.75" customHeight="1" x14ac:dyDescent="0.2">
      <c r="G49" s="13"/>
      <c r="H49" s="13"/>
      <c r="I49" s="13"/>
      <c r="J49" s="13"/>
      <c r="K49" s="66"/>
      <c r="N49" s="12"/>
    </row>
    <row r="50" spans="7:14" ht="15.75" customHeight="1" x14ac:dyDescent="0.2">
      <c r="G50" s="13"/>
      <c r="H50" s="13"/>
      <c r="I50" s="13"/>
      <c r="J50" s="13"/>
      <c r="K50" s="66"/>
      <c r="N50" s="12"/>
    </row>
    <row r="51" spans="7:14" ht="15.75" customHeight="1" x14ac:dyDescent="0.2">
      <c r="G51" s="13"/>
      <c r="H51" s="13"/>
      <c r="I51" s="13"/>
      <c r="J51" s="13"/>
      <c r="K51" s="66"/>
      <c r="N51" s="12"/>
    </row>
    <row r="52" spans="7:14" ht="15.75" customHeight="1" x14ac:dyDescent="0.2">
      <c r="G52" s="13"/>
      <c r="H52" s="13"/>
      <c r="I52" s="13"/>
      <c r="J52" s="13"/>
      <c r="K52" s="66"/>
      <c r="N52" s="12"/>
    </row>
    <row r="53" spans="7:14" ht="15.75" customHeight="1" x14ac:dyDescent="0.2">
      <c r="G53" s="13"/>
      <c r="H53" s="13"/>
      <c r="I53" s="13"/>
      <c r="J53" s="13"/>
      <c r="K53" s="66"/>
      <c r="N53" s="12"/>
    </row>
    <row r="54" spans="7:14" ht="15.75" customHeight="1" x14ac:dyDescent="0.2">
      <c r="G54" s="13"/>
      <c r="H54" s="13"/>
      <c r="I54" s="13"/>
      <c r="J54" s="13"/>
      <c r="K54" s="66"/>
      <c r="N54" s="12"/>
    </row>
    <row r="55" spans="7:14" ht="15.75" customHeight="1" x14ac:dyDescent="0.2">
      <c r="G55" s="13"/>
      <c r="H55" s="13"/>
      <c r="I55" s="13"/>
      <c r="J55" s="13"/>
      <c r="K55" s="66"/>
      <c r="N55" s="12"/>
    </row>
    <row r="56" spans="7:14" ht="15.75" customHeight="1" x14ac:dyDescent="0.2">
      <c r="G56" s="13"/>
      <c r="H56" s="13"/>
      <c r="I56" s="13"/>
      <c r="J56" s="13"/>
      <c r="K56" s="66"/>
      <c r="N56" s="12"/>
    </row>
    <row r="57" spans="7:14" ht="15.75" customHeight="1" x14ac:dyDescent="0.2">
      <c r="G57" s="13"/>
      <c r="H57" s="13"/>
      <c r="I57" s="13"/>
      <c r="J57" s="13"/>
      <c r="K57" s="66"/>
      <c r="N57" s="12"/>
    </row>
    <row r="58" spans="7:14" ht="15.75" customHeight="1" x14ac:dyDescent="0.2">
      <c r="G58" s="13"/>
      <c r="H58" s="13"/>
      <c r="I58" s="13"/>
      <c r="J58" s="13"/>
      <c r="K58" s="66"/>
      <c r="N58" s="12"/>
    </row>
    <row r="59" spans="7:14" ht="15.75" customHeight="1" x14ac:dyDescent="0.2">
      <c r="G59" s="13"/>
      <c r="H59" s="13"/>
      <c r="I59" s="13"/>
      <c r="J59" s="13"/>
      <c r="K59" s="66"/>
      <c r="N59" s="12"/>
    </row>
    <row r="60" spans="7:14" ht="15.75" customHeight="1" x14ac:dyDescent="0.2">
      <c r="G60" s="13"/>
      <c r="H60" s="13"/>
      <c r="I60" s="13"/>
      <c r="J60" s="13"/>
      <c r="K60" s="66"/>
      <c r="N60" s="12"/>
    </row>
    <row r="61" spans="7:14" ht="15.75" customHeight="1" x14ac:dyDescent="0.2">
      <c r="G61" s="13"/>
      <c r="H61" s="13"/>
      <c r="I61" s="13"/>
      <c r="J61" s="13"/>
      <c r="K61" s="66"/>
      <c r="N61" s="12"/>
    </row>
    <row r="62" spans="7:14" ht="15.75" customHeight="1" x14ac:dyDescent="0.2">
      <c r="G62" s="13"/>
      <c r="H62" s="13"/>
      <c r="I62" s="13"/>
      <c r="J62" s="13"/>
      <c r="K62" s="66"/>
      <c r="N62" s="12"/>
    </row>
    <row r="63" spans="7:14" ht="15.75" customHeight="1" x14ac:dyDescent="0.2">
      <c r="G63" s="13"/>
      <c r="H63" s="13"/>
      <c r="I63" s="13"/>
      <c r="J63" s="13"/>
      <c r="K63" s="66"/>
      <c r="N63" s="12"/>
    </row>
    <row r="64" spans="7:14" ht="15.75" customHeight="1" x14ac:dyDescent="0.2">
      <c r="G64" s="13"/>
      <c r="H64" s="13"/>
      <c r="I64" s="13"/>
      <c r="J64" s="13"/>
      <c r="K64" s="66"/>
      <c r="N64" s="12"/>
    </row>
    <row r="65" spans="7:14" ht="15.75" customHeight="1" x14ac:dyDescent="0.2">
      <c r="G65" s="13"/>
      <c r="H65" s="13"/>
      <c r="I65" s="13"/>
      <c r="J65" s="13"/>
      <c r="K65" s="66"/>
      <c r="N65" s="12"/>
    </row>
    <row r="66" spans="7:14" ht="15.75" customHeight="1" x14ac:dyDescent="0.2">
      <c r="G66" s="13"/>
      <c r="H66" s="13"/>
      <c r="I66" s="13"/>
      <c r="J66" s="13"/>
      <c r="K66" s="66"/>
      <c r="N66" s="12"/>
    </row>
    <row r="67" spans="7:14" ht="15.75" customHeight="1" x14ac:dyDescent="0.2">
      <c r="G67" s="13"/>
      <c r="H67" s="13"/>
      <c r="I67" s="13"/>
      <c r="J67" s="13"/>
      <c r="K67" s="66"/>
      <c r="N67" s="12"/>
    </row>
    <row r="68" spans="7:14" ht="15.75" customHeight="1" x14ac:dyDescent="0.2">
      <c r="G68" s="13"/>
      <c r="H68" s="13"/>
      <c r="I68" s="13"/>
      <c r="J68" s="13"/>
      <c r="K68" s="66"/>
      <c r="N68" s="12"/>
    </row>
    <row r="69" spans="7:14" ht="15.75" customHeight="1" x14ac:dyDescent="0.2">
      <c r="G69" s="13"/>
      <c r="H69" s="13"/>
      <c r="I69" s="13"/>
      <c r="J69" s="13"/>
      <c r="K69" s="66"/>
      <c r="N69" s="12"/>
    </row>
    <row r="70" spans="7:14" ht="15.75" customHeight="1" x14ac:dyDescent="0.2">
      <c r="G70" s="13"/>
      <c r="H70" s="13"/>
      <c r="I70" s="13"/>
      <c r="J70" s="13"/>
      <c r="K70" s="66"/>
      <c r="N70" s="12"/>
    </row>
    <row r="71" spans="7:14" ht="15.75" customHeight="1" x14ac:dyDescent="0.2">
      <c r="G71" s="13"/>
      <c r="H71" s="13"/>
      <c r="I71" s="13"/>
      <c r="J71" s="13"/>
      <c r="K71" s="66"/>
      <c r="N71" s="12"/>
    </row>
    <row r="72" spans="7:14" ht="15.75" customHeight="1" x14ac:dyDescent="0.2">
      <c r="G72" s="13"/>
      <c r="H72" s="13"/>
      <c r="I72" s="13"/>
      <c r="J72" s="13"/>
      <c r="K72" s="66"/>
      <c r="N72" s="12"/>
    </row>
    <row r="73" spans="7:14" ht="15.75" customHeight="1" x14ac:dyDescent="0.2">
      <c r="G73" s="13"/>
      <c r="H73" s="13"/>
      <c r="I73" s="13"/>
      <c r="J73" s="13"/>
      <c r="K73" s="66"/>
      <c r="N73" s="12"/>
    </row>
    <row r="74" spans="7:14" ht="15.75" customHeight="1" x14ac:dyDescent="0.2">
      <c r="G74" s="13"/>
      <c r="H74" s="13"/>
      <c r="I74" s="13"/>
      <c r="J74" s="13"/>
      <c r="K74" s="66"/>
      <c r="N74" s="12"/>
    </row>
    <row r="75" spans="7:14" ht="15.75" customHeight="1" x14ac:dyDescent="0.2">
      <c r="G75" s="13"/>
      <c r="H75" s="13"/>
      <c r="I75" s="13"/>
      <c r="J75" s="13"/>
      <c r="K75" s="66"/>
      <c r="N75" s="12"/>
    </row>
    <row r="76" spans="7:14" ht="15.75" customHeight="1" x14ac:dyDescent="0.2">
      <c r="G76" s="13"/>
      <c r="H76" s="13"/>
      <c r="I76" s="13"/>
      <c r="J76" s="13"/>
      <c r="K76" s="66"/>
      <c r="N76" s="12"/>
    </row>
    <row r="77" spans="7:14" ht="15.75" customHeight="1" x14ac:dyDescent="0.2">
      <c r="G77" s="13"/>
      <c r="H77" s="13"/>
      <c r="I77" s="13"/>
      <c r="J77" s="13"/>
      <c r="K77" s="66"/>
      <c r="N77" s="12"/>
    </row>
    <row r="78" spans="7:14" ht="15.75" customHeight="1" x14ac:dyDescent="0.2">
      <c r="G78" s="13"/>
      <c r="H78" s="13"/>
      <c r="I78" s="13"/>
      <c r="J78" s="13"/>
      <c r="K78" s="66"/>
      <c r="N78" s="12"/>
    </row>
    <row r="79" spans="7:14" ht="15.75" customHeight="1" x14ac:dyDescent="0.2">
      <c r="G79" s="13"/>
      <c r="H79" s="13"/>
      <c r="I79" s="13"/>
      <c r="J79" s="13"/>
      <c r="K79" s="66"/>
      <c r="N79" s="12"/>
    </row>
    <row r="80" spans="7:14" ht="15.75" customHeight="1" x14ac:dyDescent="0.2">
      <c r="G80" s="13"/>
      <c r="H80" s="13"/>
      <c r="I80" s="13"/>
      <c r="J80" s="13"/>
      <c r="K80" s="66"/>
      <c r="N80" s="12"/>
    </row>
    <row r="81" spans="7:14" ht="15.75" customHeight="1" x14ac:dyDescent="0.2">
      <c r="G81" s="13"/>
      <c r="H81" s="13"/>
      <c r="I81" s="13"/>
      <c r="J81" s="13"/>
      <c r="K81" s="66"/>
      <c r="N81" s="12"/>
    </row>
    <row r="82" spans="7:14" ht="15.75" customHeight="1" x14ac:dyDescent="0.2">
      <c r="G82" s="13"/>
      <c r="H82" s="13"/>
      <c r="I82" s="13"/>
      <c r="J82" s="13"/>
      <c r="K82" s="66"/>
      <c r="N82" s="12"/>
    </row>
    <row r="83" spans="7:14" ht="15.75" customHeight="1" x14ac:dyDescent="0.2">
      <c r="G83" s="13"/>
      <c r="H83" s="13"/>
      <c r="I83" s="13"/>
      <c r="J83" s="13"/>
      <c r="K83" s="66"/>
      <c r="N83" s="12"/>
    </row>
    <row r="84" spans="7:14" ht="15.75" customHeight="1" x14ac:dyDescent="0.2">
      <c r="G84" s="13"/>
      <c r="H84" s="13"/>
      <c r="I84" s="13"/>
      <c r="J84" s="13"/>
      <c r="K84" s="66"/>
      <c r="N84" s="12"/>
    </row>
    <row r="85" spans="7:14" ht="15.75" customHeight="1" x14ac:dyDescent="0.2">
      <c r="G85" s="13"/>
      <c r="H85" s="13"/>
      <c r="I85" s="13"/>
      <c r="J85" s="13"/>
      <c r="K85" s="66"/>
      <c r="N85" s="12"/>
    </row>
    <row r="86" spans="7:14" ht="15.75" customHeight="1" x14ac:dyDescent="0.2">
      <c r="G86" s="13"/>
      <c r="H86" s="13"/>
      <c r="I86" s="13"/>
      <c r="J86" s="13"/>
      <c r="K86" s="66"/>
      <c r="N86" s="12"/>
    </row>
    <row r="87" spans="7:14" ht="15.75" customHeight="1" x14ac:dyDescent="0.2">
      <c r="G87" s="13"/>
      <c r="H87" s="13"/>
      <c r="I87" s="13"/>
      <c r="J87" s="13"/>
      <c r="K87" s="66"/>
      <c r="N87" s="12"/>
    </row>
    <row r="88" spans="7:14" ht="15.75" customHeight="1" x14ac:dyDescent="0.2">
      <c r="G88" s="13"/>
      <c r="H88" s="13"/>
      <c r="I88" s="13"/>
      <c r="J88" s="13"/>
      <c r="K88" s="66"/>
      <c r="N88" s="12"/>
    </row>
    <row r="89" spans="7:14" ht="15.75" customHeight="1" x14ac:dyDescent="0.2">
      <c r="G89" s="13"/>
      <c r="H89" s="13"/>
      <c r="I89" s="13"/>
      <c r="J89" s="13"/>
      <c r="K89" s="66"/>
      <c r="N89" s="12"/>
    </row>
    <row r="90" spans="7:14" ht="15.75" customHeight="1" x14ac:dyDescent="0.2">
      <c r="G90" s="13"/>
      <c r="H90" s="13"/>
      <c r="I90" s="13"/>
      <c r="J90" s="13"/>
      <c r="K90" s="66"/>
      <c r="N90" s="12"/>
    </row>
    <row r="91" spans="7:14" ht="15.75" customHeight="1" x14ac:dyDescent="0.2">
      <c r="G91" s="13"/>
      <c r="H91" s="13"/>
      <c r="I91" s="13"/>
      <c r="J91" s="13"/>
      <c r="K91" s="66"/>
      <c r="N91" s="12"/>
    </row>
    <row r="92" spans="7:14" ht="15.75" customHeight="1" x14ac:dyDescent="0.2">
      <c r="G92" s="13"/>
      <c r="H92" s="13"/>
      <c r="I92" s="13"/>
      <c r="J92" s="13"/>
      <c r="K92" s="66"/>
      <c r="N92" s="12"/>
    </row>
    <row r="93" spans="7:14" ht="15.75" customHeight="1" x14ac:dyDescent="0.2">
      <c r="G93" s="13"/>
      <c r="H93" s="13"/>
      <c r="I93" s="13"/>
      <c r="J93" s="13"/>
      <c r="K93" s="66"/>
      <c r="N93" s="12"/>
    </row>
    <row r="94" spans="7:14" ht="15.75" customHeight="1" x14ac:dyDescent="0.2">
      <c r="G94" s="13"/>
      <c r="H94" s="13"/>
      <c r="I94" s="13"/>
      <c r="J94" s="13"/>
      <c r="K94" s="66"/>
      <c r="N94" s="12"/>
    </row>
    <row r="95" spans="7:14" ht="15.75" customHeight="1" x14ac:dyDescent="0.2">
      <c r="G95" s="13"/>
      <c r="H95" s="13"/>
      <c r="I95" s="13"/>
      <c r="J95" s="13"/>
      <c r="K95" s="66"/>
      <c r="N95" s="12"/>
    </row>
    <row r="96" spans="7:14" ht="15.75" customHeight="1" x14ac:dyDescent="0.2">
      <c r="G96" s="13"/>
      <c r="H96" s="13"/>
      <c r="I96" s="13"/>
      <c r="J96" s="13"/>
      <c r="K96" s="66"/>
      <c r="N96" s="12"/>
    </row>
    <row r="97" spans="7:14" ht="15.75" customHeight="1" x14ac:dyDescent="0.2">
      <c r="G97" s="13"/>
      <c r="H97" s="13"/>
      <c r="I97" s="13"/>
      <c r="J97" s="13"/>
      <c r="K97" s="66"/>
      <c r="N97" s="12"/>
    </row>
    <row r="98" spans="7:14" ht="15.75" customHeight="1" x14ac:dyDescent="0.2">
      <c r="G98" s="13"/>
      <c r="H98" s="13"/>
      <c r="I98" s="13"/>
      <c r="J98" s="13"/>
      <c r="K98" s="66"/>
      <c r="N98" s="12"/>
    </row>
    <row r="99" spans="7:14" ht="15.75" customHeight="1" x14ac:dyDescent="0.2">
      <c r="G99" s="13"/>
      <c r="H99" s="13"/>
      <c r="I99" s="13"/>
      <c r="J99" s="13"/>
      <c r="K99" s="66"/>
      <c r="N99" s="12"/>
    </row>
    <row r="100" spans="7:14" ht="15.75" customHeight="1" x14ac:dyDescent="0.2">
      <c r="G100" s="13"/>
      <c r="H100" s="13"/>
      <c r="I100" s="13"/>
      <c r="J100" s="13"/>
      <c r="K100" s="66"/>
      <c r="N100" s="12"/>
    </row>
    <row r="101" spans="7:14" ht="15.75" customHeight="1" x14ac:dyDescent="0.2">
      <c r="G101" s="13"/>
      <c r="H101" s="13"/>
      <c r="I101" s="13"/>
      <c r="J101" s="13"/>
      <c r="K101" s="66"/>
      <c r="N101" s="12"/>
    </row>
    <row r="102" spans="7:14" ht="15.75" customHeight="1" x14ac:dyDescent="0.2">
      <c r="G102" s="13"/>
      <c r="H102" s="13"/>
      <c r="I102" s="13"/>
      <c r="J102" s="13"/>
      <c r="K102" s="66"/>
      <c r="N102" s="12"/>
    </row>
    <row r="103" spans="7:14" ht="15.75" customHeight="1" x14ac:dyDescent="0.2">
      <c r="G103" s="13"/>
      <c r="H103" s="13"/>
      <c r="I103" s="13"/>
      <c r="J103" s="13"/>
      <c r="K103" s="66"/>
      <c r="N103" s="12"/>
    </row>
    <row r="104" spans="7:14" ht="15.75" customHeight="1" x14ac:dyDescent="0.2">
      <c r="G104" s="13"/>
      <c r="H104" s="13"/>
      <c r="I104" s="13"/>
      <c r="J104" s="13"/>
      <c r="K104" s="66"/>
      <c r="N104" s="12"/>
    </row>
    <row r="105" spans="7:14" ht="15.75" customHeight="1" x14ac:dyDescent="0.2">
      <c r="G105" s="13"/>
      <c r="H105" s="13"/>
      <c r="I105" s="13"/>
      <c r="J105" s="13"/>
      <c r="K105" s="66"/>
      <c r="N105" s="12"/>
    </row>
    <row r="106" spans="7:14" ht="15.75" customHeight="1" x14ac:dyDescent="0.2">
      <c r="G106" s="13"/>
      <c r="H106" s="13"/>
      <c r="I106" s="13"/>
      <c r="J106" s="13"/>
      <c r="K106" s="66"/>
      <c r="N106" s="12"/>
    </row>
    <row r="107" spans="7:14" ht="15.75" customHeight="1" x14ac:dyDescent="0.2">
      <c r="G107" s="13"/>
      <c r="H107" s="13"/>
      <c r="I107" s="13"/>
      <c r="J107" s="13"/>
      <c r="K107" s="66"/>
      <c r="N107" s="12"/>
    </row>
    <row r="108" spans="7:14" ht="15.75" customHeight="1" x14ac:dyDescent="0.2">
      <c r="G108" s="13"/>
      <c r="H108" s="13"/>
      <c r="I108" s="13"/>
      <c r="J108" s="13"/>
      <c r="K108" s="66"/>
      <c r="N108" s="12"/>
    </row>
    <row r="109" spans="7:14" ht="15.75" customHeight="1" x14ac:dyDescent="0.2">
      <c r="G109" s="13"/>
      <c r="H109" s="13"/>
      <c r="I109" s="13"/>
      <c r="J109" s="13"/>
      <c r="K109" s="66"/>
      <c r="N109" s="12"/>
    </row>
    <row r="110" spans="7:14" ht="15.75" customHeight="1" x14ac:dyDescent="0.2">
      <c r="G110" s="13"/>
      <c r="H110" s="13"/>
      <c r="I110" s="13"/>
      <c r="J110" s="13"/>
      <c r="K110" s="66"/>
      <c r="N110" s="12"/>
    </row>
    <row r="111" spans="7:14" ht="15.75" customHeight="1" x14ac:dyDescent="0.2">
      <c r="G111" s="13"/>
      <c r="H111" s="13"/>
      <c r="I111" s="13"/>
      <c r="J111" s="13"/>
      <c r="K111" s="66"/>
      <c r="N111" s="12"/>
    </row>
    <row r="112" spans="7:14" ht="15.75" customHeight="1" x14ac:dyDescent="0.2">
      <c r="G112" s="13"/>
      <c r="H112" s="13"/>
      <c r="I112" s="13"/>
      <c r="J112" s="13"/>
      <c r="K112" s="66"/>
      <c r="N112" s="12"/>
    </row>
    <row r="113" spans="7:14" ht="15.75" customHeight="1" x14ac:dyDescent="0.2">
      <c r="G113" s="13"/>
      <c r="H113" s="13"/>
      <c r="I113" s="13"/>
      <c r="J113" s="13"/>
      <c r="K113" s="66"/>
      <c r="N113" s="12"/>
    </row>
    <row r="114" spans="7:14" ht="15.75" customHeight="1" x14ac:dyDescent="0.2">
      <c r="G114" s="13"/>
      <c r="H114" s="13"/>
      <c r="I114" s="13"/>
      <c r="J114" s="13"/>
      <c r="K114" s="66"/>
      <c r="N114" s="12"/>
    </row>
    <row r="115" spans="7:14" ht="15.75" customHeight="1" x14ac:dyDescent="0.2">
      <c r="G115" s="13"/>
      <c r="H115" s="13"/>
      <c r="I115" s="13"/>
      <c r="J115" s="13"/>
      <c r="K115" s="66"/>
      <c r="N115" s="12"/>
    </row>
    <row r="116" spans="7:14" ht="15.75" customHeight="1" x14ac:dyDescent="0.2">
      <c r="G116" s="13"/>
      <c r="H116" s="13"/>
      <c r="I116" s="13"/>
      <c r="J116" s="13"/>
      <c r="K116" s="66"/>
      <c r="N116" s="12"/>
    </row>
    <row r="117" spans="7:14" ht="15.75" customHeight="1" x14ac:dyDescent="0.2">
      <c r="G117" s="13"/>
      <c r="H117" s="13"/>
      <c r="I117" s="13"/>
      <c r="J117" s="13"/>
      <c r="K117" s="66"/>
      <c r="N117" s="12"/>
    </row>
    <row r="118" spans="7:14" ht="15.75" customHeight="1" x14ac:dyDescent="0.2">
      <c r="G118" s="13"/>
      <c r="H118" s="13"/>
      <c r="I118" s="13"/>
      <c r="J118" s="13"/>
      <c r="K118" s="66"/>
      <c r="N118" s="12"/>
    </row>
    <row r="119" spans="7:14" ht="15.75" customHeight="1" x14ac:dyDescent="0.2">
      <c r="G119" s="13"/>
      <c r="H119" s="13"/>
      <c r="I119" s="13"/>
      <c r="J119" s="13"/>
      <c r="K119" s="66"/>
      <c r="N119" s="12"/>
    </row>
    <row r="120" spans="7:14" ht="15.75" customHeight="1" x14ac:dyDescent="0.2">
      <c r="G120" s="13"/>
      <c r="H120" s="13"/>
      <c r="I120" s="13"/>
      <c r="J120" s="13"/>
      <c r="K120" s="66"/>
      <c r="N120" s="12"/>
    </row>
    <row r="121" spans="7:14" ht="15.75" customHeight="1" x14ac:dyDescent="0.2">
      <c r="G121" s="13"/>
      <c r="H121" s="13"/>
      <c r="I121" s="13"/>
      <c r="J121" s="13"/>
      <c r="K121" s="66"/>
      <c r="N121" s="12"/>
    </row>
    <row r="122" spans="7:14" ht="15.75" customHeight="1" x14ac:dyDescent="0.2">
      <c r="G122" s="13"/>
      <c r="H122" s="13"/>
      <c r="I122" s="13"/>
      <c r="J122" s="13"/>
      <c r="K122" s="66"/>
      <c r="N122" s="12"/>
    </row>
    <row r="123" spans="7:14" ht="15.75" customHeight="1" x14ac:dyDescent="0.2">
      <c r="G123" s="13"/>
      <c r="H123" s="13"/>
      <c r="I123" s="13"/>
      <c r="J123" s="13"/>
      <c r="K123" s="66"/>
      <c r="N123" s="12"/>
    </row>
    <row r="124" spans="7:14" ht="15.75" customHeight="1" x14ac:dyDescent="0.2">
      <c r="G124" s="13"/>
      <c r="H124" s="13"/>
      <c r="I124" s="13"/>
      <c r="J124" s="13"/>
      <c r="K124" s="66"/>
      <c r="N124" s="12"/>
    </row>
    <row r="125" spans="7:14" ht="15.75" customHeight="1" x14ac:dyDescent="0.2">
      <c r="G125" s="13"/>
      <c r="H125" s="13"/>
      <c r="I125" s="13"/>
      <c r="J125" s="13"/>
      <c r="K125" s="66"/>
      <c r="N125" s="12"/>
    </row>
    <row r="126" spans="7:14" ht="15.75" customHeight="1" x14ac:dyDescent="0.2">
      <c r="G126" s="13"/>
      <c r="H126" s="13"/>
      <c r="I126" s="13"/>
      <c r="J126" s="13"/>
      <c r="K126" s="66"/>
      <c r="N126" s="12"/>
    </row>
    <row r="127" spans="7:14" ht="15.75" customHeight="1" x14ac:dyDescent="0.2">
      <c r="G127" s="13"/>
      <c r="H127" s="13"/>
      <c r="I127" s="13"/>
      <c r="J127" s="13"/>
      <c r="K127" s="66"/>
      <c r="N127" s="12"/>
    </row>
    <row r="128" spans="7:14" ht="15.75" customHeight="1" x14ac:dyDescent="0.2">
      <c r="G128" s="13"/>
      <c r="H128" s="13"/>
      <c r="I128" s="13"/>
      <c r="J128" s="13"/>
      <c r="K128" s="66"/>
      <c r="N128" s="12"/>
    </row>
    <row r="129" spans="7:14" ht="15.75" customHeight="1" x14ac:dyDescent="0.2">
      <c r="G129" s="13"/>
      <c r="H129" s="13"/>
      <c r="I129" s="13"/>
      <c r="J129" s="13"/>
      <c r="K129" s="66"/>
      <c r="N129" s="12"/>
    </row>
    <row r="130" spans="7:14" ht="15.75" customHeight="1" x14ac:dyDescent="0.2">
      <c r="G130" s="13"/>
      <c r="H130" s="13"/>
      <c r="I130" s="13"/>
      <c r="J130" s="13"/>
      <c r="K130" s="66"/>
      <c r="N130" s="12"/>
    </row>
    <row r="131" spans="7:14" ht="15.75" customHeight="1" x14ac:dyDescent="0.2">
      <c r="G131" s="13"/>
      <c r="H131" s="13"/>
      <c r="I131" s="13"/>
      <c r="J131" s="13"/>
      <c r="K131" s="66"/>
      <c r="N131" s="12"/>
    </row>
    <row r="132" spans="7:14" ht="15.75" customHeight="1" x14ac:dyDescent="0.2">
      <c r="G132" s="13"/>
      <c r="H132" s="13"/>
      <c r="I132" s="13"/>
      <c r="J132" s="13"/>
      <c r="K132" s="66"/>
      <c r="N132" s="12"/>
    </row>
    <row r="133" spans="7:14" ht="15.75" customHeight="1" x14ac:dyDescent="0.2">
      <c r="G133" s="13"/>
      <c r="H133" s="13"/>
      <c r="I133" s="13"/>
      <c r="J133" s="13"/>
      <c r="K133" s="66"/>
      <c r="N133" s="12"/>
    </row>
    <row r="134" spans="7:14" ht="15.75" customHeight="1" x14ac:dyDescent="0.2">
      <c r="G134" s="13"/>
      <c r="H134" s="13"/>
      <c r="I134" s="13"/>
      <c r="J134" s="13"/>
      <c r="K134" s="66"/>
      <c r="N134" s="12"/>
    </row>
    <row r="135" spans="7:14" ht="15.75" customHeight="1" x14ac:dyDescent="0.2">
      <c r="G135" s="13"/>
      <c r="H135" s="13"/>
      <c r="I135" s="13"/>
      <c r="J135" s="13"/>
      <c r="K135" s="66"/>
      <c r="N135" s="12"/>
    </row>
    <row r="136" spans="7:14" ht="15.75" customHeight="1" x14ac:dyDescent="0.2">
      <c r="G136" s="13"/>
      <c r="H136" s="13"/>
      <c r="I136" s="13"/>
      <c r="J136" s="13"/>
      <c r="K136" s="66"/>
      <c r="N136" s="12"/>
    </row>
    <row r="137" spans="7:14" ht="15.75" customHeight="1" x14ac:dyDescent="0.2">
      <c r="G137" s="13"/>
      <c r="H137" s="13"/>
      <c r="I137" s="13"/>
      <c r="J137" s="13"/>
      <c r="K137" s="66"/>
      <c r="N137" s="12"/>
    </row>
    <row r="138" spans="7:14" ht="15.75" customHeight="1" x14ac:dyDescent="0.2">
      <c r="G138" s="13"/>
      <c r="H138" s="13"/>
      <c r="I138" s="13"/>
      <c r="J138" s="13"/>
      <c r="K138" s="66"/>
      <c r="N138" s="12"/>
    </row>
    <row r="139" spans="7:14" ht="15.75" customHeight="1" x14ac:dyDescent="0.2">
      <c r="G139" s="13"/>
      <c r="H139" s="13"/>
      <c r="I139" s="13"/>
      <c r="J139" s="13"/>
      <c r="K139" s="66"/>
      <c r="N139" s="12"/>
    </row>
    <row r="140" spans="7:14" ht="15.75" customHeight="1" x14ac:dyDescent="0.2">
      <c r="G140" s="13"/>
      <c r="H140" s="13"/>
      <c r="I140" s="13"/>
      <c r="J140" s="13"/>
      <c r="K140" s="66"/>
      <c r="N140" s="12"/>
    </row>
    <row r="141" spans="7:14" ht="15.75" customHeight="1" x14ac:dyDescent="0.2">
      <c r="G141" s="13"/>
      <c r="H141" s="13"/>
      <c r="I141" s="13"/>
      <c r="J141" s="13"/>
      <c r="K141" s="66"/>
      <c r="N141" s="12"/>
    </row>
    <row r="142" spans="7:14" ht="15.75" customHeight="1" x14ac:dyDescent="0.2">
      <c r="G142" s="13"/>
      <c r="H142" s="13"/>
      <c r="I142" s="13"/>
      <c r="J142" s="13"/>
      <c r="K142" s="66"/>
      <c r="N142" s="12"/>
    </row>
    <row r="143" spans="7:14" ht="15.75" customHeight="1" x14ac:dyDescent="0.2">
      <c r="G143" s="13"/>
      <c r="H143" s="13"/>
      <c r="I143" s="13"/>
      <c r="J143" s="13"/>
      <c r="K143" s="66"/>
      <c r="N143" s="12"/>
    </row>
    <row r="144" spans="7:14" ht="15.75" customHeight="1" x14ac:dyDescent="0.2">
      <c r="G144" s="13"/>
      <c r="H144" s="13"/>
      <c r="I144" s="13"/>
      <c r="J144" s="13"/>
      <c r="K144" s="66"/>
      <c r="N144" s="12"/>
    </row>
    <row r="145" spans="7:14" ht="15.75" customHeight="1" x14ac:dyDescent="0.2">
      <c r="G145" s="13"/>
      <c r="H145" s="13"/>
      <c r="I145" s="13"/>
      <c r="J145" s="13"/>
      <c r="K145" s="66"/>
      <c r="N145" s="12"/>
    </row>
    <row r="146" spans="7:14" ht="15.75" customHeight="1" x14ac:dyDescent="0.2">
      <c r="G146" s="13"/>
      <c r="H146" s="13"/>
      <c r="I146" s="13"/>
      <c r="J146" s="13"/>
      <c r="K146" s="66"/>
      <c r="N146" s="12"/>
    </row>
    <row r="147" spans="7:14" ht="15.75" customHeight="1" x14ac:dyDescent="0.2">
      <c r="G147" s="13"/>
      <c r="H147" s="13"/>
      <c r="I147" s="13"/>
      <c r="J147" s="13"/>
      <c r="K147" s="66"/>
      <c r="N147" s="12"/>
    </row>
    <row r="148" spans="7:14" ht="15.75" customHeight="1" x14ac:dyDescent="0.2">
      <c r="G148" s="13"/>
      <c r="H148" s="13"/>
      <c r="I148" s="13"/>
      <c r="J148" s="13"/>
      <c r="K148" s="66"/>
      <c r="N148" s="12"/>
    </row>
    <row r="149" spans="7:14" ht="15.75" customHeight="1" x14ac:dyDescent="0.2">
      <c r="G149" s="13"/>
      <c r="H149" s="13"/>
      <c r="I149" s="13"/>
      <c r="J149" s="13"/>
      <c r="K149" s="66"/>
      <c r="N149" s="12"/>
    </row>
    <row r="150" spans="7:14" ht="15.75" customHeight="1" x14ac:dyDescent="0.2">
      <c r="G150" s="13"/>
      <c r="H150" s="13"/>
      <c r="I150" s="13"/>
      <c r="J150" s="13"/>
      <c r="K150" s="66"/>
      <c r="N150" s="12"/>
    </row>
    <row r="151" spans="7:14" ht="15.75" customHeight="1" x14ac:dyDescent="0.2">
      <c r="G151" s="13"/>
      <c r="H151" s="13"/>
      <c r="I151" s="13"/>
      <c r="J151" s="13"/>
      <c r="K151" s="66"/>
      <c r="N151" s="12"/>
    </row>
    <row r="152" spans="7:14" ht="15.75" customHeight="1" x14ac:dyDescent="0.2">
      <c r="G152" s="13"/>
      <c r="H152" s="13"/>
      <c r="I152" s="13"/>
      <c r="J152" s="13"/>
      <c r="K152" s="66"/>
      <c r="N152" s="12"/>
    </row>
    <row r="153" spans="7:14" ht="15.75" customHeight="1" x14ac:dyDescent="0.2">
      <c r="G153" s="13"/>
      <c r="H153" s="13"/>
      <c r="I153" s="13"/>
      <c r="J153" s="13"/>
      <c r="K153" s="66"/>
      <c r="N153" s="12"/>
    </row>
    <row r="154" spans="7:14" ht="15.75" customHeight="1" x14ac:dyDescent="0.2">
      <c r="G154" s="13"/>
      <c r="H154" s="13"/>
      <c r="I154" s="13"/>
      <c r="J154" s="13"/>
      <c r="K154" s="66"/>
      <c r="N154" s="12"/>
    </row>
    <row r="155" spans="7:14" ht="15.75" customHeight="1" x14ac:dyDescent="0.2">
      <c r="G155" s="13"/>
      <c r="H155" s="13"/>
      <c r="I155" s="13"/>
      <c r="J155" s="13"/>
      <c r="K155" s="66"/>
      <c r="N155" s="12"/>
    </row>
    <row r="156" spans="7:14" ht="15.75" customHeight="1" x14ac:dyDescent="0.2">
      <c r="G156" s="13"/>
      <c r="H156" s="13"/>
      <c r="I156" s="13"/>
      <c r="J156" s="13"/>
      <c r="K156" s="66"/>
      <c r="N156" s="12"/>
    </row>
    <row r="157" spans="7:14" ht="15.75" customHeight="1" x14ac:dyDescent="0.2">
      <c r="G157" s="13"/>
      <c r="H157" s="13"/>
      <c r="I157" s="13"/>
      <c r="J157" s="13"/>
      <c r="K157" s="66"/>
      <c r="N157" s="12"/>
    </row>
    <row r="158" spans="7:14" ht="15.75" customHeight="1" x14ac:dyDescent="0.2">
      <c r="G158" s="13"/>
      <c r="H158" s="13"/>
      <c r="I158" s="13"/>
      <c r="J158" s="13"/>
      <c r="K158" s="66"/>
      <c r="N158" s="12"/>
    </row>
    <row r="159" spans="7:14" ht="15.75" customHeight="1" x14ac:dyDescent="0.2">
      <c r="G159" s="13"/>
      <c r="H159" s="13"/>
      <c r="I159" s="13"/>
      <c r="J159" s="13"/>
      <c r="K159" s="66"/>
      <c r="N159" s="12"/>
    </row>
    <row r="160" spans="7:14" ht="15.75" customHeight="1" x14ac:dyDescent="0.2">
      <c r="G160" s="13"/>
      <c r="H160" s="13"/>
      <c r="I160" s="13"/>
      <c r="J160" s="13"/>
      <c r="K160" s="66"/>
      <c r="N160" s="12"/>
    </row>
    <row r="161" spans="7:14" ht="15.75" customHeight="1" x14ac:dyDescent="0.2">
      <c r="G161" s="13"/>
      <c r="H161" s="13"/>
      <c r="I161" s="13"/>
      <c r="J161" s="13"/>
      <c r="K161" s="66"/>
      <c r="N161" s="12"/>
    </row>
    <row r="162" spans="7:14" ht="15.75" customHeight="1" x14ac:dyDescent="0.2">
      <c r="G162" s="13"/>
      <c r="H162" s="13"/>
      <c r="I162" s="13"/>
      <c r="J162" s="13"/>
      <c r="K162" s="66"/>
      <c r="N162" s="12"/>
    </row>
    <row r="163" spans="7:14" ht="15.75" customHeight="1" x14ac:dyDescent="0.2">
      <c r="G163" s="13"/>
      <c r="H163" s="13"/>
      <c r="I163" s="13"/>
      <c r="J163" s="13"/>
      <c r="K163" s="66"/>
      <c r="N163" s="12"/>
    </row>
    <row r="164" spans="7:14" ht="15.75" customHeight="1" x14ac:dyDescent="0.2">
      <c r="G164" s="13"/>
      <c r="H164" s="13"/>
      <c r="I164" s="13"/>
      <c r="J164" s="13"/>
      <c r="K164" s="66"/>
      <c r="N164" s="12"/>
    </row>
    <row r="165" spans="7:14" ht="15.75" customHeight="1" x14ac:dyDescent="0.2">
      <c r="G165" s="13"/>
      <c r="H165" s="13"/>
      <c r="I165" s="13"/>
      <c r="J165" s="13"/>
      <c r="K165" s="66"/>
      <c r="N165" s="12"/>
    </row>
    <row r="166" spans="7:14" ht="15.75" customHeight="1" x14ac:dyDescent="0.2">
      <c r="G166" s="13"/>
      <c r="H166" s="13"/>
      <c r="I166" s="13"/>
      <c r="J166" s="13"/>
      <c r="K166" s="66"/>
      <c r="N166" s="12"/>
    </row>
    <row r="167" spans="7:14" ht="15.75" customHeight="1" x14ac:dyDescent="0.2">
      <c r="G167" s="13"/>
      <c r="H167" s="13"/>
      <c r="I167" s="13"/>
      <c r="J167" s="13"/>
      <c r="K167" s="66"/>
      <c r="N167" s="12"/>
    </row>
    <row r="168" spans="7:14" ht="15.75" customHeight="1" x14ac:dyDescent="0.2">
      <c r="G168" s="13"/>
      <c r="H168" s="13"/>
      <c r="I168" s="13"/>
      <c r="J168" s="13"/>
      <c r="K168" s="66"/>
      <c r="N168" s="12"/>
    </row>
    <row r="169" spans="7:14" ht="15.75" customHeight="1" x14ac:dyDescent="0.2">
      <c r="G169" s="13"/>
      <c r="H169" s="13"/>
      <c r="I169" s="13"/>
      <c r="J169" s="13"/>
      <c r="K169" s="66"/>
      <c r="N169" s="12"/>
    </row>
    <row r="170" spans="7:14" ht="15.75" customHeight="1" x14ac:dyDescent="0.2">
      <c r="G170" s="13"/>
      <c r="H170" s="13"/>
      <c r="I170" s="13"/>
      <c r="J170" s="13"/>
      <c r="K170" s="66"/>
      <c r="N170" s="12"/>
    </row>
    <row r="171" spans="7:14" ht="15.75" customHeight="1" x14ac:dyDescent="0.2">
      <c r="G171" s="13"/>
      <c r="H171" s="13"/>
      <c r="I171" s="13"/>
      <c r="J171" s="13"/>
      <c r="K171" s="66"/>
      <c r="N171" s="12"/>
    </row>
    <row r="172" spans="7:14" ht="15.75" customHeight="1" x14ac:dyDescent="0.2">
      <c r="G172" s="13"/>
      <c r="H172" s="13"/>
      <c r="I172" s="13"/>
      <c r="J172" s="13"/>
      <c r="K172" s="66"/>
      <c r="N172" s="12"/>
    </row>
    <row r="173" spans="7:14" ht="15.75" customHeight="1" x14ac:dyDescent="0.2">
      <c r="G173" s="13"/>
      <c r="H173" s="13"/>
      <c r="I173" s="13"/>
      <c r="J173" s="13"/>
      <c r="K173" s="66"/>
      <c r="N173" s="12"/>
    </row>
    <row r="174" spans="7:14" ht="15.75" customHeight="1" x14ac:dyDescent="0.2">
      <c r="G174" s="13"/>
      <c r="H174" s="13"/>
      <c r="I174" s="13"/>
      <c r="J174" s="13"/>
      <c r="K174" s="66"/>
      <c r="N174" s="12"/>
    </row>
    <row r="175" spans="7:14" ht="15.75" customHeight="1" x14ac:dyDescent="0.2">
      <c r="G175" s="13"/>
      <c r="H175" s="13"/>
      <c r="I175" s="13"/>
      <c r="J175" s="13"/>
      <c r="K175" s="66"/>
      <c r="N175" s="12"/>
    </row>
    <row r="176" spans="7:14" ht="15.75" customHeight="1" x14ac:dyDescent="0.2">
      <c r="G176" s="13"/>
      <c r="H176" s="13"/>
      <c r="I176" s="13"/>
      <c r="J176" s="13"/>
      <c r="K176" s="66"/>
      <c r="N176" s="12"/>
    </row>
    <row r="177" spans="7:14" ht="15.75" customHeight="1" x14ac:dyDescent="0.2">
      <c r="G177" s="13"/>
      <c r="H177" s="13"/>
      <c r="I177" s="13"/>
      <c r="J177" s="13"/>
      <c r="K177" s="66"/>
      <c r="N177" s="12"/>
    </row>
    <row r="178" spans="7:14" ht="15.75" customHeight="1" x14ac:dyDescent="0.2">
      <c r="G178" s="13"/>
      <c r="H178" s="13"/>
      <c r="I178" s="13"/>
      <c r="J178" s="13"/>
      <c r="K178" s="66"/>
      <c r="N178" s="12"/>
    </row>
    <row r="179" spans="7:14" ht="15.75" customHeight="1" x14ac:dyDescent="0.2">
      <c r="G179" s="13"/>
      <c r="H179" s="13"/>
      <c r="I179" s="13"/>
      <c r="J179" s="13"/>
      <c r="K179" s="66"/>
      <c r="N179" s="12"/>
    </row>
    <row r="180" spans="7:14" ht="15.75" customHeight="1" x14ac:dyDescent="0.2">
      <c r="G180" s="13"/>
      <c r="H180" s="13"/>
      <c r="I180" s="13"/>
      <c r="J180" s="13"/>
      <c r="K180" s="66"/>
      <c r="N180" s="12"/>
    </row>
    <row r="181" spans="7:14" ht="15.75" customHeight="1" x14ac:dyDescent="0.2">
      <c r="G181" s="13"/>
      <c r="H181" s="13"/>
      <c r="I181" s="13"/>
      <c r="J181" s="13"/>
      <c r="K181" s="66"/>
      <c r="N181" s="12"/>
    </row>
    <row r="182" spans="7:14" ht="15.75" customHeight="1" x14ac:dyDescent="0.2">
      <c r="G182" s="13"/>
      <c r="H182" s="13"/>
      <c r="I182" s="13"/>
      <c r="J182" s="13"/>
      <c r="K182" s="66"/>
      <c r="N182" s="12"/>
    </row>
    <row r="183" spans="7:14" ht="15.75" customHeight="1" x14ac:dyDescent="0.2">
      <c r="G183" s="13"/>
      <c r="H183" s="13"/>
      <c r="I183" s="13"/>
      <c r="J183" s="13"/>
      <c r="K183" s="66"/>
      <c r="N183" s="12"/>
    </row>
    <row r="184" spans="7:14" ht="15.75" customHeight="1" x14ac:dyDescent="0.2">
      <c r="G184" s="13"/>
      <c r="H184" s="13"/>
      <c r="I184" s="13"/>
      <c r="J184" s="13"/>
      <c r="K184" s="66"/>
      <c r="N184" s="12"/>
    </row>
    <row r="185" spans="7:14" ht="15.75" customHeight="1" x14ac:dyDescent="0.2">
      <c r="G185" s="13"/>
      <c r="H185" s="13"/>
      <c r="I185" s="13"/>
      <c r="J185" s="13"/>
      <c r="K185" s="66"/>
      <c r="N185" s="12"/>
    </row>
    <row r="186" spans="7:14" ht="15.75" customHeight="1" x14ac:dyDescent="0.2">
      <c r="G186" s="13"/>
      <c r="H186" s="13"/>
      <c r="I186" s="13"/>
      <c r="J186" s="13"/>
      <c r="K186" s="66"/>
      <c r="N186" s="12"/>
    </row>
    <row r="187" spans="7:14" ht="15.75" customHeight="1" x14ac:dyDescent="0.2">
      <c r="G187" s="13"/>
      <c r="H187" s="13"/>
      <c r="I187" s="13"/>
      <c r="J187" s="13"/>
      <c r="K187" s="66"/>
      <c r="N187" s="12"/>
    </row>
    <row r="188" spans="7:14" ht="15.75" customHeight="1" x14ac:dyDescent="0.2">
      <c r="G188" s="13"/>
      <c r="H188" s="13"/>
      <c r="I188" s="13"/>
      <c r="J188" s="13"/>
      <c r="K188" s="66"/>
      <c r="N188" s="12"/>
    </row>
    <row r="189" spans="7:14" ht="15.75" customHeight="1" x14ac:dyDescent="0.2">
      <c r="G189" s="13"/>
      <c r="H189" s="13"/>
      <c r="I189" s="13"/>
      <c r="J189" s="13"/>
      <c r="K189" s="66"/>
      <c r="N189" s="12"/>
    </row>
    <row r="190" spans="7:14" ht="15.75" customHeight="1" x14ac:dyDescent="0.2">
      <c r="G190" s="13"/>
      <c r="H190" s="13"/>
      <c r="I190" s="13"/>
      <c r="J190" s="13"/>
      <c r="K190" s="66"/>
      <c r="N190" s="12"/>
    </row>
    <row r="191" spans="7:14" ht="15.75" customHeight="1" x14ac:dyDescent="0.2">
      <c r="G191" s="13"/>
      <c r="H191" s="13"/>
      <c r="I191" s="13"/>
      <c r="J191" s="13"/>
      <c r="K191" s="66"/>
      <c r="N191" s="12"/>
    </row>
    <row r="192" spans="7:14" ht="15.75" customHeight="1" x14ac:dyDescent="0.2">
      <c r="G192" s="13"/>
      <c r="H192" s="13"/>
      <c r="I192" s="13"/>
      <c r="J192" s="13"/>
      <c r="K192" s="66"/>
      <c r="N192" s="12"/>
    </row>
    <row r="193" spans="7:14" ht="15.75" customHeight="1" x14ac:dyDescent="0.2">
      <c r="G193" s="13"/>
      <c r="H193" s="13"/>
      <c r="I193" s="13"/>
      <c r="J193" s="13"/>
      <c r="K193" s="66"/>
      <c r="N193" s="12"/>
    </row>
    <row r="194" spans="7:14" ht="15.75" customHeight="1" x14ac:dyDescent="0.2">
      <c r="G194" s="13"/>
      <c r="H194" s="13"/>
      <c r="I194" s="13"/>
      <c r="J194" s="13"/>
      <c r="K194" s="66"/>
      <c r="N194" s="12"/>
    </row>
    <row r="195" spans="7:14" ht="15.75" customHeight="1" x14ac:dyDescent="0.2">
      <c r="G195" s="13"/>
      <c r="H195" s="13"/>
      <c r="I195" s="13"/>
      <c r="J195" s="13"/>
      <c r="K195" s="66"/>
      <c r="N195" s="12"/>
    </row>
    <row r="196" spans="7:14" ht="15.75" customHeight="1" x14ac:dyDescent="0.2">
      <c r="G196" s="13"/>
      <c r="H196" s="13"/>
      <c r="I196" s="13"/>
      <c r="J196" s="13"/>
      <c r="K196" s="66"/>
      <c r="N196" s="12"/>
    </row>
    <row r="197" spans="7:14" ht="15.75" customHeight="1" x14ac:dyDescent="0.2">
      <c r="G197" s="13"/>
      <c r="H197" s="13"/>
      <c r="I197" s="13"/>
      <c r="J197" s="13"/>
      <c r="K197" s="66"/>
      <c r="N197" s="12"/>
    </row>
    <row r="198" spans="7:14" ht="15.75" customHeight="1" x14ac:dyDescent="0.2">
      <c r="G198" s="13"/>
      <c r="H198" s="13"/>
      <c r="I198" s="13"/>
      <c r="J198" s="13"/>
      <c r="K198" s="66"/>
      <c r="N198" s="12"/>
    </row>
    <row r="199" spans="7:14" ht="15.75" customHeight="1" x14ac:dyDescent="0.2">
      <c r="G199" s="13"/>
      <c r="H199" s="13"/>
      <c r="I199" s="13"/>
      <c r="J199" s="13"/>
      <c r="K199" s="66"/>
      <c r="N199" s="12"/>
    </row>
    <row r="200" spans="7:14" ht="15.75" customHeight="1" x14ac:dyDescent="0.2">
      <c r="G200" s="13"/>
      <c r="H200" s="13"/>
      <c r="I200" s="13"/>
      <c r="J200" s="13"/>
      <c r="K200" s="66"/>
      <c r="N200" s="12"/>
    </row>
    <row r="201" spans="7:14" ht="15.75" customHeight="1" x14ac:dyDescent="0.2">
      <c r="G201" s="13"/>
      <c r="H201" s="13"/>
      <c r="I201" s="13"/>
      <c r="J201" s="13"/>
      <c r="K201" s="66"/>
      <c r="N201" s="12"/>
    </row>
    <row r="202" spans="7:14" ht="15.75" customHeight="1" x14ac:dyDescent="0.2">
      <c r="G202" s="13"/>
      <c r="H202" s="13"/>
      <c r="I202" s="13"/>
      <c r="J202" s="13"/>
      <c r="K202" s="66"/>
      <c r="N202" s="12"/>
    </row>
    <row r="203" spans="7:14" ht="15.75" customHeight="1" x14ac:dyDescent="0.2">
      <c r="G203" s="13"/>
      <c r="H203" s="13"/>
      <c r="I203" s="13"/>
      <c r="J203" s="13"/>
      <c r="K203" s="66"/>
      <c r="N203" s="12"/>
    </row>
    <row r="204" spans="7:14" ht="15.75" customHeight="1" x14ac:dyDescent="0.2">
      <c r="G204" s="13"/>
      <c r="H204" s="13"/>
      <c r="I204" s="13"/>
      <c r="J204" s="13"/>
      <c r="K204" s="66"/>
      <c r="N204" s="12"/>
    </row>
    <row r="205" spans="7:14" ht="15.75" customHeight="1" x14ac:dyDescent="0.2">
      <c r="G205" s="13"/>
      <c r="H205" s="13"/>
      <c r="I205" s="13"/>
      <c r="J205" s="13"/>
      <c r="K205" s="66"/>
      <c r="N205" s="12"/>
    </row>
    <row r="206" spans="7:14" ht="15.75" customHeight="1" x14ac:dyDescent="0.2">
      <c r="G206" s="13"/>
      <c r="H206" s="13"/>
      <c r="I206" s="13"/>
      <c r="J206" s="13"/>
      <c r="K206" s="66"/>
      <c r="N206" s="12"/>
    </row>
    <row r="207" spans="7:14" ht="15.75" customHeight="1" x14ac:dyDescent="0.2">
      <c r="G207" s="13"/>
      <c r="H207" s="13"/>
      <c r="I207" s="13"/>
      <c r="J207" s="13"/>
      <c r="K207" s="66"/>
      <c r="N207" s="12"/>
    </row>
    <row r="208" spans="7:14" ht="15.75" customHeight="1" x14ac:dyDescent="0.2">
      <c r="G208" s="13"/>
      <c r="H208" s="13"/>
      <c r="I208" s="13"/>
      <c r="J208" s="13"/>
      <c r="K208" s="66"/>
      <c r="N208" s="12"/>
    </row>
    <row r="209" spans="7:14" ht="15.75" customHeight="1" x14ac:dyDescent="0.2">
      <c r="G209" s="13"/>
      <c r="H209" s="13"/>
      <c r="I209" s="13"/>
      <c r="J209" s="13"/>
      <c r="K209" s="66"/>
      <c r="N209" s="12"/>
    </row>
    <row r="210" spans="7:14" ht="15.75" customHeight="1" x14ac:dyDescent="0.2">
      <c r="G210" s="13"/>
      <c r="H210" s="13"/>
      <c r="I210" s="13"/>
      <c r="J210" s="13"/>
      <c r="K210" s="66"/>
      <c r="N210" s="12"/>
    </row>
    <row r="211" spans="7:14" ht="15.75" customHeight="1" x14ac:dyDescent="0.2">
      <c r="G211" s="13"/>
      <c r="H211" s="13"/>
      <c r="I211" s="13"/>
      <c r="J211" s="13"/>
      <c r="K211" s="66"/>
      <c r="N211" s="12"/>
    </row>
    <row r="212" spans="7:14" ht="15.75" customHeight="1" x14ac:dyDescent="0.2">
      <c r="G212" s="13"/>
      <c r="H212" s="13"/>
      <c r="I212" s="13"/>
      <c r="J212" s="13"/>
      <c r="K212" s="66"/>
      <c r="N212" s="12"/>
    </row>
    <row r="213" spans="7:14" ht="15.75" customHeight="1" x14ac:dyDescent="0.2">
      <c r="G213" s="13"/>
      <c r="H213" s="13"/>
      <c r="I213" s="13"/>
      <c r="J213" s="13"/>
      <c r="K213" s="66"/>
      <c r="N213" s="12"/>
    </row>
    <row r="214" spans="7:14" ht="15.75" customHeight="1" x14ac:dyDescent="0.2">
      <c r="G214" s="13"/>
      <c r="H214" s="13"/>
      <c r="I214" s="13"/>
      <c r="J214" s="13"/>
      <c r="K214" s="66"/>
      <c r="N214" s="12"/>
    </row>
    <row r="215" spans="7:14" ht="15.75" customHeight="1" x14ac:dyDescent="0.2">
      <c r="G215" s="13"/>
      <c r="H215" s="13"/>
      <c r="I215" s="13"/>
      <c r="J215" s="13"/>
      <c r="K215" s="66"/>
      <c r="N215" s="12"/>
    </row>
    <row r="216" spans="7:14" ht="15.75" customHeight="1" x14ac:dyDescent="0.2">
      <c r="G216" s="13"/>
      <c r="H216" s="13"/>
      <c r="I216" s="13"/>
      <c r="J216" s="13"/>
      <c r="K216" s="66"/>
      <c r="N216" s="12"/>
    </row>
    <row r="217" spans="7:14" ht="15.75" customHeight="1" x14ac:dyDescent="0.2">
      <c r="G217" s="13"/>
      <c r="H217" s="13"/>
      <c r="I217" s="13"/>
      <c r="J217" s="13"/>
      <c r="K217" s="66"/>
      <c r="N217" s="12"/>
    </row>
    <row r="218" spans="7:14" ht="15.75" customHeight="1" x14ac:dyDescent="0.2">
      <c r="G218" s="13"/>
      <c r="H218" s="13"/>
      <c r="I218" s="13"/>
      <c r="J218" s="13"/>
      <c r="K218" s="66"/>
      <c r="N218" s="12"/>
    </row>
    <row r="219" spans="7:14" ht="15.75" customHeight="1" x14ac:dyDescent="0.2">
      <c r="G219" s="13"/>
      <c r="H219" s="13"/>
      <c r="I219" s="13"/>
      <c r="J219" s="13"/>
      <c r="K219" s="66"/>
      <c r="N219" s="12"/>
    </row>
    <row r="220" spans="7:14" ht="15.75" customHeight="1" x14ac:dyDescent="0.2">
      <c r="G220" s="13"/>
      <c r="H220" s="13"/>
      <c r="I220" s="13"/>
      <c r="J220" s="13"/>
      <c r="K220" s="66"/>
      <c r="N220" s="12"/>
    </row>
    <row r="221" spans="7:14" ht="15.75" customHeight="1" x14ac:dyDescent="0.2">
      <c r="G221" s="13"/>
      <c r="H221" s="13"/>
      <c r="I221" s="13"/>
      <c r="J221" s="13"/>
      <c r="K221" s="66"/>
      <c r="N221" s="12"/>
    </row>
    <row r="222" spans="7:14" ht="15.75" customHeight="1" x14ac:dyDescent="0.2">
      <c r="G222" s="13"/>
      <c r="H222" s="13"/>
      <c r="I222" s="13"/>
      <c r="J222" s="13"/>
      <c r="K222" s="66"/>
      <c r="N222" s="12"/>
    </row>
    <row r="223" spans="7:14" ht="15.75" customHeight="1" x14ac:dyDescent="0.2">
      <c r="G223" s="13"/>
      <c r="H223" s="13"/>
      <c r="I223" s="13"/>
      <c r="J223" s="13"/>
      <c r="K223" s="66"/>
      <c r="N223" s="12"/>
    </row>
    <row r="224" spans="7:14" ht="15.75" customHeight="1" x14ac:dyDescent="0.2">
      <c r="G224" s="13"/>
      <c r="H224" s="13"/>
      <c r="I224" s="13"/>
      <c r="J224" s="13"/>
      <c r="K224" s="66"/>
      <c r="N224" s="12"/>
    </row>
    <row r="225" spans="7:14" ht="15.75" customHeight="1" x14ac:dyDescent="0.2">
      <c r="G225" s="13"/>
      <c r="H225" s="13"/>
      <c r="I225" s="13"/>
      <c r="J225" s="13"/>
      <c r="K225" s="66"/>
      <c r="N225" s="12"/>
    </row>
    <row r="226" spans="7:14" ht="15.75" customHeight="1" x14ac:dyDescent="0.2">
      <c r="G226" s="13"/>
      <c r="H226" s="13"/>
      <c r="I226" s="13"/>
      <c r="J226" s="13"/>
      <c r="K226" s="66"/>
      <c r="N226" s="12"/>
    </row>
    <row r="227" spans="7:14" ht="15.75" customHeight="1" x14ac:dyDescent="0.2">
      <c r="G227" s="13"/>
      <c r="H227" s="13"/>
      <c r="I227" s="13"/>
      <c r="J227" s="13"/>
      <c r="K227" s="66"/>
      <c r="N227" s="12"/>
    </row>
    <row r="228" spans="7:14" ht="15.75" customHeight="1" x14ac:dyDescent="0.2">
      <c r="G228" s="13"/>
      <c r="H228" s="13"/>
      <c r="I228" s="13"/>
      <c r="J228" s="13"/>
      <c r="K228" s="66"/>
      <c r="N228" s="12"/>
    </row>
    <row r="229" spans="7:14" ht="15.75" customHeight="1" x14ac:dyDescent="0.2">
      <c r="G229" s="13"/>
      <c r="H229" s="13"/>
      <c r="I229" s="13"/>
      <c r="J229" s="13"/>
      <c r="K229" s="66"/>
      <c r="N229" s="12"/>
    </row>
    <row r="230" spans="7:14" ht="15.75" customHeight="1" x14ac:dyDescent="0.2">
      <c r="G230" s="13"/>
      <c r="H230" s="13"/>
      <c r="I230" s="13"/>
      <c r="J230" s="13"/>
      <c r="K230" s="66"/>
      <c r="N230" s="12"/>
    </row>
    <row r="231" spans="7:14" ht="15.75" customHeight="1" x14ac:dyDescent="0.2">
      <c r="G231" s="13"/>
      <c r="H231" s="13"/>
      <c r="I231" s="13"/>
      <c r="J231" s="13"/>
      <c r="K231" s="66"/>
      <c r="N231" s="12"/>
    </row>
    <row r="232" spans="7:14" ht="15.75" customHeight="1" x14ac:dyDescent="0.2">
      <c r="G232" s="13"/>
      <c r="H232" s="13"/>
      <c r="I232" s="13"/>
      <c r="J232" s="13"/>
      <c r="K232" s="66"/>
      <c r="N232" s="12"/>
    </row>
    <row r="233" spans="7:14" ht="15.75" customHeight="1" x14ac:dyDescent="0.2">
      <c r="G233" s="13"/>
      <c r="H233" s="13"/>
      <c r="I233" s="13"/>
      <c r="J233" s="13"/>
      <c r="K233" s="66"/>
      <c r="N233" s="12"/>
    </row>
    <row r="234" spans="7:14" ht="15.75" customHeight="1" x14ac:dyDescent="0.2">
      <c r="G234" s="13"/>
      <c r="H234" s="13"/>
      <c r="I234" s="13"/>
      <c r="J234" s="13"/>
      <c r="K234" s="66"/>
      <c r="N234" s="12"/>
    </row>
    <row r="235" spans="7:14" ht="15.75" customHeight="1" x14ac:dyDescent="0.2">
      <c r="G235" s="13"/>
      <c r="H235" s="13"/>
      <c r="I235" s="13"/>
      <c r="J235" s="13"/>
      <c r="K235" s="66"/>
      <c r="N235" s="12"/>
    </row>
    <row r="236" spans="7:14" ht="15.75" customHeight="1" x14ac:dyDescent="0.2">
      <c r="G236" s="13"/>
      <c r="H236" s="13"/>
      <c r="I236" s="13"/>
      <c r="J236" s="13"/>
      <c r="K236" s="66"/>
      <c r="N236" s="12"/>
    </row>
    <row r="237" spans="7:14" ht="15.75" customHeight="1" x14ac:dyDescent="0.2">
      <c r="G237" s="13"/>
      <c r="H237" s="13"/>
      <c r="I237" s="13"/>
      <c r="J237" s="13"/>
      <c r="K237" s="66"/>
      <c r="N237" s="12"/>
    </row>
    <row r="238" spans="7:14" ht="15.75" customHeight="1" x14ac:dyDescent="0.2">
      <c r="G238" s="13"/>
      <c r="H238" s="13"/>
      <c r="I238" s="13"/>
      <c r="J238" s="13"/>
      <c r="K238" s="66"/>
      <c r="N238" s="12"/>
    </row>
    <row r="239" spans="7:14" ht="15.75" customHeight="1" x14ac:dyDescent="0.2">
      <c r="G239" s="13"/>
      <c r="H239" s="13"/>
      <c r="I239" s="13"/>
      <c r="J239" s="13"/>
      <c r="K239" s="66"/>
      <c r="N239" s="12"/>
    </row>
    <row r="240" spans="7:14" ht="15.75" customHeight="1" x14ac:dyDescent="0.2">
      <c r="G240" s="13"/>
      <c r="H240" s="13"/>
      <c r="I240" s="13"/>
      <c r="J240" s="13"/>
      <c r="K240" s="66"/>
      <c r="N240" s="12"/>
    </row>
    <row r="241" spans="7:14" ht="15.75" customHeight="1" x14ac:dyDescent="0.2">
      <c r="G241" s="13"/>
      <c r="H241" s="13"/>
      <c r="I241" s="13"/>
      <c r="J241" s="13"/>
      <c r="K241" s="66"/>
      <c r="N241" s="12"/>
    </row>
    <row r="242" spans="7:14" ht="15.75" customHeight="1" x14ac:dyDescent="0.2">
      <c r="G242" s="13"/>
      <c r="H242" s="13"/>
      <c r="I242" s="13"/>
      <c r="J242" s="13"/>
      <c r="K242" s="66"/>
      <c r="N242" s="12"/>
    </row>
    <row r="243" spans="7:14" ht="15.75" customHeight="1" x14ac:dyDescent="0.2">
      <c r="G243" s="13"/>
      <c r="H243" s="13"/>
      <c r="I243" s="13"/>
      <c r="J243" s="13"/>
      <c r="K243" s="66"/>
      <c r="N243" s="12"/>
    </row>
    <row r="244" spans="7:14" ht="15.75" customHeight="1" x14ac:dyDescent="0.2">
      <c r="G244" s="13"/>
      <c r="H244" s="13"/>
      <c r="I244" s="13"/>
      <c r="J244" s="13"/>
      <c r="K244" s="66"/>
      <c r="N244" s="12"/>
    </row>
    <row r="245" spans="7:14" ht="15.75" customHeight="1" x14ac:dyDescent="0.2">
      <c r="G245" s="13"/>
      <c r="H245" s="13"/>
      <c r="I245" s="13"/>
      <c r="J245" s="13"/>
      <c r="K245" s="66"/>
      <c r="N245" s="12"/>
    </row>
    <row r="246" spans="7:14" ht="15.75" customHeight="1" x14ac:dyDescent="0.2">
      <c r="G246" s="13"/>
      <c r="H246" s="13"/>
      <c r="I246" s="13"/>
      <c r="J246" s="13"/>
      <c r="K246" s="66"/>
      <c r="N246" s="12"/>
    </row>
    <row r="247" spans="7:14" ht="15.75" customHeight="1" x14ac:dyDescent="0.2">
      <c r="G247" s="13"/>
      <c r="H247" s="13"/>
      <c r="I247" s="13"/>
      <c r="J247" s="13"/>
      <c r="K247" s="66"/>
      <c r="N247" s="12"/>
    </row>
    <row r="248" spans="7:14" ht="15.75" customHeight="1" x14ac:dyDescent="0.2">
      <c r="G248" s="13"/>
      <c r="H248" s="13"/>
      <c r="I248" s="13"/>
      <c r="J248" s="13"/>
      <c r="K248" s="66"/>
      <c r="N248" s="12"/>
    </row>
    <row r="249" spans="7:14" ht="15.75" customHeight="1" x14ac:dyDescent="0.2">
      <c r="G249" s="13"/>
      <c r="H249" s="13"/>
      <c r="I249" s="13"/>
      <c r="J249" s="13"/>
      <c r="K249" s="66"/>
      <c r="N249" s="12"/>
    </row>
    <row r="250" spans="7:14" ht="15.75" customHeight="1" x14ac:dyDescent="0.2">
      <c r="G250" s="13"/>
      <c r="H250" s="13"/>
      <c r="I250" s="13"/>
      <c r="J250" s="13"/>
      <c r="K250" s="66"/>
      <c r="N250" s="12"/>
    </row>
    <row r="251" spans="7:14" ht="15.75" customHeight="1" x14ac:dyDescent="0.2">
      <c r="G251" s="13"/>
      <c r="H251" s="13"/>
      <c r="I251" s="13"/>
      <c r="J251" s="13"/>
      <c r="K251" s="66"/>
      <c r="N251" s="12"/>
    </row>
    <row r="252" spans="7:14" ht="15.75" customHeight="1" x14ac:dyDescent="0.2">
      <c r="G252" s="13"/>
      <c r="H252" s="13"/>
      <c r="I252" s="13"/>
      <c r="J252" s="13"/>
      <c r="K252" s="66"/>
      <c r="N252" s="12"/>
    </row>
    <row r="253" spans="7:14" ht="15.75" customHeight="1" x14ac:dyDescent="0.2">
      <c r="G253" s="13"/>
      <c r="H253" s="13"/>
      <c r="I253" s="13"/>
      <c r="J253" s="13"/>
      <c r="K253" s="66"/>
      <c r="N253" s="12"/>
    </row>
    <row r="254" spans="7:14" ht="15.75" customHeight="1" x14ac:dyDescent="0.2">
      <c r="G254" s="13"/>
      <c r="H254" s="13"/>
      <c r="I254" s="13"/>
      <c r="J254" s="13"/>
      <c r="K254" s="66"/>
      <c r="N254" s="12"/>
    </row>
    <row r="255" spans="7:14" ht="15.75" customHeight="1" x14ac:dyDescent="0.2">
      <c r="G255" s="13"/>
      <c r="H255" s="13"/>
      <c r="I255" s="13"/>
      <c r="J255" s="13"/>
      <c r="K255" s="66"/>
      <c r="N255" s="12"/>
    </row>
    <row r="256" spans="7:14" ht="15.75" customHeight="1" x14ac:dyDescent="0.2">
      <c r="G256" s="13"/>
      <c r="H256" s="13"/>
      <c r="I256" s="13"/>
      <c r="J256" s="13"/>
      <c r="K256" s="66"/>
      <c r="N256" s="12"/>
    </row>
    <row r="257" spans="7:14" ht="15.75" customHeight="1" x14ac:dyDescent="0.2">
      <c r="G257" s="13"/>
      <c r="H257" s="13"/>
      <c r="I257" s="13"/>
      <c r="J257" s="13"/>
      <c r="K257" s="66"/>
      <c r="N257" s="12"/>
    </row>
    <row r="258" spans="7:14" ht="15.75" customHeight="1" x14ac:dyDescent="0.2">
      <c r="G258" s="13"/>
      <c r="H258" s="13"/>
      <c r="I258" s="13"/>
      <c r="J258" s="13"/>
      <c r="K258" s="66"/>
      <c r="N258" s="12"/>
    </row>
    <row r="259" spans="7:14" ht="15.75" customHeight="1" x14ac:dyDescent="0.2">
      <c r="G259" s="13"/>
      <c r="H259" s="13"/>
      <c r="I259" s="13"/>
      <c r="J259" s="13"/>
      <c r="K259" s="66"/>
      <c r="N259" s="12"/>
    </row>
    <row r="260" spans="7:14" ht="15.75" customHeight="1" x14ac:dyDescent="0.2">
      <c r="G260" s="13"/>
      <c r="H260" s="13"/>
      <c r="I260" s="13"/>
      <c r="J260" s="13"/>
      <c r="K260" s="66"/>
      <c r="N260" s="12"/>
    </row>
    <row r="261" spans="7:14" ht="15.75" customHeight="1" x14ac:dyDescent="0.2">
      <c r="G261" s="13"/>
      <c r="H261" s="13"/>
      <c r="I261" s="13"/>
      <c r="J261" s="13"/>
      <c r="K261" s="66"/>
      <c r="N261" s="12"/>
    </row>
    <row r="262" spans="7:14" ht="15.75" customHeight="1" x14ac:dyDescent="0.2">
      <c r="G262" s="13"/>
      <c r="H262" s="13"/>
      <c r="I262" s="13"/>
      <c r="J262" s="13"/>
      <c r="K262" s="66"/>
      <c r="N262" s="12"/>
    </row>
    <row r="263" spans="7:14" ht="15.75" customHeight="1" x14ac:dyDescent="0.2">
      <c r="G263" s="13"/>
      <c r="H263" s="13"/>
      <c r="I263" s="13"/>
      <c r="J263" s="13"/>
      <c r="K263" s="66"/>
      <c r="N263" s="12"/>
    </row>
    <row r="264" spans="7:14" ht="15.75" customHeight="1" x14ac:dyDescent="0.2">
      <c r="G264" s="13"/>
      <c r="H264" s="13"/>
      <c r="I264" s="13"/>
      <c r="J264" s="13"/>
      <c r="K264" s="66"/>
      <c r="N264" s="12"/>
    </row>
    <row r="265" spans="7:14" ht="15.75" customHeight="1" x14ac:dyDescent="0.2">
      <c r="G265" s="13"/>
      <c r="H265" s="13"/>
      <c r="I265" s="13"/>
      <c r="J265" s="13"/>
      <c r="K265" s="66"/>
      <c r="N265" s="12"/>
    </row>
    <row r="266" spans="7:14" ht="15.75" customHeight="1" x14ac:dyDescent="0.2">
      <c r="G266" s="13"/>
      <c r="H266" s="13"/>
      <c r="I266" s="13"/>
      <c r="J266" s="13"/>
      <c r="K266" s="66"/>
      <c r="N266" s="12"/>
    </row>
    <row r="267" spans="7:14" ht="15.75" customHeight="1" x14ac:dyDescent="0.2">
      <c r="G267" s="13"/>
      <c r="H267" s="13"/>
      <c r="I267" s="13"/>
      <c r="J267" s="13"/>
      <c r="K267" s="66"/>
      <c r="N267" s="12"/>
    </row>
    <row r="268" spans="7:14" ht="15.75" customHeight="1" x14ac:dyDescent="0.2">
      <c r="G268" s="13"/>
      <c r="H268" s="13"/>
      <c r="I268" s="13"/>
      <c r="J268" s="13"/>
      <c r="K268" s="66"/>
      <c r="N268" s="12"/>
    </row>
    <row r="269" spans="7:14" ht="15.75" customHeight="1" x14ac:dyDescent="0.2">
      <c r="G269" s="13"/>
      <c r="H269" s="13"/>
      <c r="I269" s="13"/>
      <c r="J269" s="13"/>
      <c r="K269" s="66"/>
      <c r="N269" s="12"/>
    </row>
    <row r="270" spans="7:14" ht="15.75" customHeight="1" x14ac:dyDescent="0.2">
      <c r="G270" s="13"/>
      <c r="H270" s="13"/>
      <c r="I270" s="13"/>
      <c r="J270" s="13"/>
      <c r="K270" s="66"/>
      <c r="N270" s="12"/>
    </row>
    <row r="271" spans="7:14" ht="15.75" customHeight="1" x14ac:dyDescent="0.2">
      <c r="G271" s="13"/>
      <c r="H271" s="13"/>
      <c r="I271" s="13"/>
      <c r="J271" s="13"/>
      <c r="K271" s="66"/>
      <c r="N271" s="12"/>
    </row>
    <row r="272" spans="7:14" ht="15.75" customHeight="1" x14ac:dyDescent="0.2">
      <c r="G272" s="13"/>
      <c r="H272" s="13"/>
      <c r="I272" s="13"/>
      <c r="J272" s="13"/>
      <c r="K272" s="66"/>
      <c r="N272" s="12"/>
    </row>
    <row r="273" spans="7:14" ht="15.75" customHeight="1" x14ac:dyDescent="0.2">
      <c r="G273" s="13"/>
      <c r="H273" s="13"/>
      <c r="I273" s="13"/>
      <c r="J273" s="13"/>
      <c r="K273" s="66"/>
      <c r="N273" s="12"/>
    </row>
    <row r="274" spans="7:14" ht="15.75" customHeight="1" x14ac:dyDescent="0.2">
      <c r="G274" s="13"/>
      <c r="H274" s="13"/>
      <c r="I274" s="13"/>
      <c r="J274" s="13"/>
      <c r="K274" s="66"/>
      <c r="N274" s="12"/>
    </row>
    <row r="275" spans="7:14" ht="15.75" customHeight="1" x14ac:dyDescent="0.2">
      <c r="G275" s="13"/>
      <c r="H275" s="13"/>
      <c r="I275" s="13"/>
      <c r="J275" s="13"/>
      <c r="K275" s="66"/>
      <c r="N275" s="12"/>
    </row>
    <row r="276" spans="7:14" ht="15.75" customHeight="1" x14ac:dyDescent="0.2">
      <c r="G276" s="13"/>
      <c r="H276" s="13"/>
      <c r="I276" s="13"/>
      <c r="J276" s="13"/>
      <c r="K276" s="66"/>
      <c r="N276" s="12"/>
    </row>
    <row r="277" spans="7:14" ht="15.75" customHeight="1" x14ac:dyDescent="0.2">
      <c r="G277" s="13"/>
      <c r="H277" s="13"/>
      <c r="I277" s="13"/>
      <c r="J277" s="13"/>
      <c r="K277" s="66"/>
      <c r="N277" s="12"/>
    </row>
    <row r="278" spans="7:14" ht="15.75" customHeight="1" x14ac:dyDescent="0.2">
      <c r="G278" s="13"/>
      <c r="H278" s="13"/>
      <c r="I278" s="13"/>
      <c r="J278" s="13"/>
      <c r="K278" s="66"/>
      <c r="N278" s="12"/>
    </row>
    <row r="279" spans="7:14" ht="15.75" customHeight="1" x14ac:dyDescent="0.2">
      <c r="G279" s="13"/>
      <c r="H279" s="13"/>
      <c r="I279" s="13"/>
      <c r="J279" s="13"/>
      <c r="K279" s="66"/>
      <c r="N279" s="12"/>
    </row>
    <row r="280" spans="7:14" ht="15.75" customHeight="1" x14ac:dyDescent="0.2">
      <c r="G280" s="13"/>
      <c r="H280" s="13"/>
      <c r="I280" s="13"/>
      <c r="J280" s="13"/>
      <c r="K280" s="66"/>
      <c r="N280" s="12"/>
    </row>
    <row r="281" spans="7:14" ht="15.75" customHeight="1" x14ac:dyDescent="0.2">
      <c r="G281" s="13"/>
      <c r="H281" s="13"/>
      <c r="I281" s="13"/>
      <c r="J281" s="13"/>
      <c r="K281" s="66"/>
      <c r="N281" s="12"/>
    </row>
    <row r="282" spans="7:14" ht="15.75" customHeight="1" x14ac:dyDescent="0.2">
      <c r="G282" s="13"/>
      <c r="H282" s="13"/>
      <c r="I282" s="13"/>
      <c r="J282" s="13"/>
      <c r="K282" s="66"/>
      <c r="N282" s="12"/>
    </row>
    <row r="283" spans="7:14" ht="15.75" customHeight="1" x14ac:dyDescent="0.2">
      <c r="G283" s="13"/>
      <c r="H283" s="13"/>
      <c r="I283" s="13"/>
      <c r="J283" s="13"/>
      <c r="K283" s="66"/>
      <c r="N283" s="12"/>
    </row>
    <row r="284" spans="7:14" ht="15.75" customHeight="1" x14ac:dyDescent="0.2">
      <c r="G284" s="13"/>
      <c r="H284" s="13"/>
      <c r="I284" s="13"/>
      <c r="J284" s="13"/>
      <c r="K284" s="66"/>
      <c r="N284" s="12"/>
    </row>
    <row r="285" spans="7:14" ht="15.75" customHeight="1" x14ac:dyDescent="0.2">
      <c r="G285" s="13"/>
      <c r="H285" s="13"/>
      <c r="I285" s="13"/>
      <c r="J285" s="13"/>
      <c r="K285" s="66"/>
      <c r="N285" s="12"/>
    </row>
    <row r="286" spans="7:14" ht="15.75" customHeight="1" x14ac:dyDescent="0.2">
      <c r="G286" s="13"/>
      <c r="H286" s="13"/>
      <c r="I286" s="13"/>
      <c r="J286" s="13"/>
      <c r="K286" s="66"/>
      <c r="N286" s="12"/>
    </row>
    <row r="287" spans="7:14" ht="15.75" customHeight="1" x14ac:dyDescent="0.2">
      <c r="G287" s="13"/>
      <c r="H287" s="13"/>
      <c r="I287" s="13"/>
      <c r="J287" s="13"/>
      <c r="K287" s="66"/>
      <c r="N287" s="12"/>
    </row>
    <row r="288" spans="7:14" ht="15.75" customHeight="1" x14ac:dyDescent="0.2">
      <c r="G288" s="13"/>
      <c r="H288" s="13"/>
      <c r="I288" s="13"/>
      <c r="J288" s="13"/>
      <c r="K288" s="66"/>
      <c r="N288" s="12"/>
    </row>
    <row r="289" spans="7:14" ht="15.75" customHeight="1" x14ac:dyDescent="0.2">
      <c r="G289" s="13"/>
      <c r="H289" s="13"/>
      <c r="I289" s="13"/>
      <c r="J289" s="13"/>
      <c r="K289" s="66"/>
      <c r="N289" s="12"/>
    </row>
    <row r="290" spans="7:14" ht="15.75" customHeight="1" x14ac:dyDescent="0.2">
      <c r="G290" s="13"/>
      <c r="H290" s="13"/>
      <c r="I290" s="13"/>
      <c r="J290" s="13"/>
      <c r="K290" s="66"/>
      <c r="N290" s="12"/>
    </row>
    <row r="291" spans="7:14" ht="15.75" customHeight="1" x14ac:dyDescent="0.2">
      <c r="G291" s="13"/>
      <c r="H291" s="13"/>
      <c r="I291" s="13"/>
      <c r="J291" s="13"/>
      <c r="K291" s="66"/>
      <c r="N291" s="12"/>
    </row>
    <row r="292" spans="7:14" ht="15.75" customHeight="1" x14ac:dyDescent="0.2">
      <c r="G292" s="13"/>
      <c r="H292" s="13"/>
      <c r="I292" s="13"/>
      <c r="J292" s="13"/>
      <c r="K292" s="66"/>
      <c r="N292" s="12"/>
    </row>
    <row r="293" spans="7:14" ht="15.75" customHeight="1" x14ac:dyDescent="0.2">
      <c r="G293" s="13"/>
      <c r="H293" s="13"/>
      <c r="I293" s="13"/>
      <c r="J293" s="13"/>
      <c r="K293" s="66"/>
      <c r="N293" s="12"/>
    </row>
    <row r="294" spans="7:14" ht="15.75" customHeight="1" x14ac:dyDescent="0.2">
      <c r="G294" s="13"/>
      <c r="H294" s="13"/>
      <c r="I294" s="13"/>
      <c r="J294" s="13"/>
      <c r="K294" s="66"/>
      <c r="N294" s="12"/>
    </row>
    <row r="295" spans="7:14" ht="15.75" customHeight="1" x14ac:dyDescent="0.2">
      <c r="G295" s="13"/>
      <c r="H295" s="13"/>
      <c r="I295" s="13"/>
      <c r="J295" s="13"/>
      <c r="K295" s="66"/>
      <c r="N295" s="12"/>
    </row>
    <row r="296" spans="7:14" ht="15.75" customHeight="1" x14ac:dyDescent="0.2">
      <c r="G296" s="13"/>
      <c r="H296" s="13"/>
      <c r="I296" s="13"/>
      <c r="J296" s="13"/>
      <c r="K296" s="66"/>
      <c r="N296" s="12"/>
    </row>
    <row r="297" spans="7:14" ht="15.75" customHeight="1" x14ac:dyDescent="0.2">
      <c r="G297" s="13"/>
      <c r="H297" s="13"/>
      <c r="I297" s="13"/>
      <c r="J297" s="13"/>
      <c r="K297" s="66"/>
      <c r="N297" s="12"/>
    </row>
    <row r="298" spans="7:14" ht="15.75" customHeight="1" x14ac:dyDescent="0.2">
      <c r="G298" s="13"/>
      <c r="H298" s="13"/>
      <c r="I298" s="13"/>
      <c r="J298" s="13"/>
      <c r="K298" s="66"/>
      <c r="N298" s="12"/>
    </row>
    <row r="299" spans="7:14" ht="15.75" customHeight="1" x14ac:dyDescent="0.2">
      <c r="G299" s="13"/>
      <c r="H299" s="13"/>
      <c r="I299" s="13"/>
      <c r="J299" s="13"/>
      <c r="K299" s="66"/>
      <c r="N299" s="12"/>
    </row>
    <row r="300" spans="7:14" ht="15.75" customHeight="1" x14ac:dyDescent="0.2">
      <c r="G300" s="13"/>
      <c r="H300" s="13"/>
      <c r="I300" s="13"/>
      <c r="J300" s="13"/>
      <c r="K300" s="66"/>
      <c r="N300" s="12"/>
    </row>
    <row r="301" spans="7:14" ht="15.75" customHeight="1" x14ac:dyDescent="0.2">
      <c r="G301" s="13"/>
      <c r="H301" s="13"/>
      <c r="I301" s="13"/>
      <c r="J301" s="13"/>
      <c r="K301" s="66"/>
      <c r="N301" s="12"/>
    </row>
    <row r="302" spans="7:14" ht="15.75" customHeight="1" x14ac:dyDescent="0.2">
      <c r="G302" s="13"/>
      <c r="H302" s="13"/>
      <c r="I302" s="13"/>
      <c r="J302" s="13"/>
      <c r="K302" s="66"/>
      <c r="N302" s="12"/>
    </row>
    <row r="303" spans="7:14" ht="15.75" customHeight="1" x14ac:dyDescent="0.2">
      <c r="G303" s="13"/>
      <c r="H303" s="13"/>
      <c r="I303" s="13"/>
      <c r="J303" s="13"/>
      <c r="K303" s="66"/>
      <c r="N303" s="12"/>
    </row>
    <row r="304" spans="7:14" ht="15.75" customHeight="1" x14ac:dyDescent="0.2">
      <c r="G304" s="13"/>
      <c r="H304" s="13"/>
      <c r="I304" s="13"/>
      <c r="J304" s="13"/>
      <c r="K304" s="66"/>
      <c r="N304" s="12"/>
    </row>
    <row r="305" spans="7:14" ht="15.75" customHeight="1" x14ac:dyDescent="0.2">
      <c r="G305" s="13"/>
      <c r="H305" s="13"/>
      <c r="I305" s="13"/>
      <c r="J305" s="13"/>
      <c r="K305" s="66"/>
      <c r="N305" s="12"/>
    </row>
    <row r="306" spans="7:14" ht="15.75" customHeight="1" x14ac:dyDescent="0.2">
      <c r="G306" s="13"/>
      <c r="H306" s="13"/>
      <c r="I306" s="13"/>
      <c r="J306" s="13"/>
      <c r="K306" s="66"/>
      <c r="N306" s="12"/>
    </row>
    <row r="307" spans="7:14" ht="15.75" customHeight="1" x14ac:dyDescent="0.2">
      <c r="G307" s="13"/>
      <c r="H307" s="13"/>
      <c r="I307" s="13"/>
      <c r="J307" s="13"/>
      <c r="K307" s="66"/>
      <c r="N307" s="12"/>
    </row>
    <row r="308" spans="7:14" ht="15.75" customHeight="1" x14ac:dyDescent="0.2">
      <c r="G308" s="13"/>
      <c r="H308" s="13"/>
      <c r="I308" s="13"/>
      <c r="J308" s="13"/>
      <c r="K308" s="66"/>
      <c r="N308" s="12"/>
    </row>
    <row r="309" spans="7:14" ht="15.75" customHeight="1" x14ac:dyDescent="0.2">
      <c r="G309" s="13"/>
      <c r="H309" s="13"/>
      <c r="I309" s="13"/>
      <c r="J309" s="13"/>
      <c r="K309" s="66"/>
      <c r="N309" s="12"/>
    </row>
    <row r="310" spans="7:14" ht="15.75" customHeight="1" x14ac:dyDescent="0.2">
      <c r="G310" s="13"/>
      <c r="H310" s="13"/>
      <c r="I310" s="13"/>
      <c r="J310" s="13"/>
      <c r="K310" s="66"/>
      <c r="N310" s="12"/>
    </row>
    <row r="311" spans="7:14" ht="15.75" customHeight="1" x14ac:dyDescent="0.2">
      <c r="G311" s="13"/>
      <c r="H311" s="13"/>
      <c r="I311" s="13"/>
      <c r="J311" s="13"/>
      <c r="K311" s="66"/>
      <c r="N311" s="12"/>
    </row>
    <row r="312" spans="7:14" ht="15.75" customHeight="1" x14ac:dyDescent="0.2">
      <c r="G312" s="13"/>
      <c r="H312" s="13"/>
      <c r="I312" s="13"/>
      <c r="J312" s="13"/>
      <c r="K312" s="66"/>
      <c r="N312" s="12"/>
    </row>
    <row r="313" spans="7:14" ht="15.75" customHeight="1" x14ac:dyDescent="0.2">
      <c r="G313" s="13"/>
      <c r="H313" s="13"/>
      <c r="I313" s="13"/>
      <c r="J313" s="13"/>
      <c r="K313" s="66"/>
      <c r="N313" s="12"/>
    </row>
    <row r="314" spans="7:14" ht="15.75" customHeight="1" x14ac:dyDescent="0.2">
      <c r="G314" s="13"/>
      <c r="H314" s="13"/>
      <c r="I314" s="13"/>
      <c r="J314" s="13"/>
      <c r="K314" s="66"/>
      <c r="N314" s="12"/>
    </row>
    <row r="315" spans="7:14" ht="15.75" customHeight="1" x14ac:dyDescent="0.2">
      <c r="G315" s="13"/>
      <c r="H315" s="13"/>
      <c r="I315" s="13"/>
      <c r="J315" s="13"/>
      <c r="K315" s="66"/>
      <c r="N315" s="12"/>
    </row>
    <row r="316" spans="7:14" ht="15.75" customHeight="1" x14ac:dyDescent="0.2">
      <c r="G316" s="13"/>
      <c r="H316" s="13"/>
      <c r="I316" s="13"/>
      <c r="J316" s="13"/>
      <c r="K316" s="66"/>
      <c r="N316" s="12"/>
    </row>
    <row r="317" spans="7:14" ht="15.75" customHeight="1" x14ac:dyDescent="0.2">
      <c r="G317" s="13"/>
      <c r="H317" s="13"/>
      <c r="I317" s="13"/>
      <c r="J317" s="13"/>
      <c r="K317" s="66"/>
      <c r="N317" s="12"/>
    </row>
    <row r="318" spans="7:14" ht="15.75" customHeight="1" x14ac:dyDescent="0.2">
      <c r="G318" s="13"/>
      <c r="H318" s="13"/>
      <c r="I318" s="13"/>
      <c r="J318" s="13"/>
      <c r="K318" s="66"/>
      <c r="N318" s="12"/>
    </row>
    <row r="319" spans="7:14" ht="15.75" customHeight="1" x14ac:dyDescent="0.2">
      <c r="G319" s="13"/>
      <c r="H319" s="13"/>
      <c r="I319" s="13"/>
      <c r="J319" s="13"/>
      <c r="K319" s="66"/>
      <c r="N319" s="12"/>
    </row>
    <row r="320" spans="7:14" ht="15.75" customHeight="1" x14ac:dyDescent="0.2">
      <c r="G320" s="13"/>
      <c r="H320" s="13"/>
      <c r="I320" s="13"/>
      <c r="J320" s="13"/>
      <c r="K320" s="66"/>
      <c r="N320" s="12"/>
    </row>
    <row r="321" spans="7:14" ht="15.75" customHeight="1" x14ac:dyDescent="0.2">
      <c r="G321" s="13"/>
      <c r="H321" s="13"/>
      <c r="I321" s="13"/>
      <c r="J321" s="13"/>
      <c r="K321" s="66"/>
      <c r="N321" s="12"/>
    </row>
    <row r="322" spans="7:14" ht="15.75" customHeight="1" x14ac:dyDescent="0.2">
      <c r="G322" s="13"/>
      <c r="H322" s="13"/>
      <c r="I322" s="13"/>
      <c r="J322" s="13"/>
      <c r="K322" s="66"/>
      <c r="N322" s="12"/>
    </row>
    <row r="323" spans="7:14" ht="15.75" customHeight="1" x14ac:dyDescent="0.2">
      <c r="G323" s="13"/>
      <c r="H323" s="13"/>
      <c r="I323" s="13"/>
      <c r="J323" s="13"/>
      <c r="K323" s="66"/>
      <c r="N323" s="12"/>
    </row>
    <row r="324" spans="7:14" ht="15.75" customHeight="1" x14ac:dyDescent="0.2">
      <c r="G324" s="13"/>
      <c r="H324" s="13"/>
      <c r="I324" s="13"/>
      <c r="J324" s="13"/>
      <c r="K324" s="66"/>
      <c r="N324" s="12"/>
    </row>
    <row r="325" spans="7:14" ht="15.75" customHeight="1" x14ac:dyDescent="0.2">
      <c r="G325" s="13"/>
      <c r="H325" s="13"/>
      <c r="I325" s="13"/>
      <c r="J325" s="13"/>
      <c r="K325" s="66"/>
      <c r="N325" s="12"/>
    </row>
    <row r="326" spans="7:14" ht="15.75" customHeight="1" x14ac:dyDescent="0.2">
      <c r="G326" s="13"/>
      <c r="H326" s="13"/>
      <c r="I326" s="13"/>
      <c r="J326" s="13"/>
      <c r="K326" s="66"/>
      <c r="N326" s="12"/>
    </row>
    <row r="327" spans="7:14" ht="15.75" customHeight="1" x14ac:dyDescent="0.2">
      <c r="G327" s="13"/>
      <c r="H327" s="13"/>
      <c r="I327" s="13"/>
      <c r="J327" s="13"/>
      <c r="K327" s="66"/>
      <c r="N327" s="12"/>
    </row>
    <row r="328" spans="7:14" ht="15.75" customHeight="1" x14ac:dyDescent="0.2">
      <c r="G328" s="13"/>
      <c r="H328" s="13"/>
      <c r="I328" s="13"/>
      <c r="J328" s="13"/>
      <c r="K328" s="66"/>
      <c r="N328" s="12"/>
    </row>
    <row r="329" spans="7:14" ht="15.75" customHeight="1" x14ac:dyDescent="0.2">
      <c r="G329" s="13"/>
      <c r="H329" s="13"/>
      <c r="I329" s="13"/>
      <c r="J329" s="13"/>
      <c r="K329" s="66"/>
      <c r="N329" s="12"/>
    </row>
    <row r="330" spans="7:14" ht="15.75" customHeight="1" x14ac:dyDescent="0.2">
      <c r="G330" s="13"/>
      <c r="H330" s="13"/>
      <c r="I330" s="13"/>
      <c r="J330" s="13"/>
      <c r="K330" s="66"/>
      <c r="N330" s="12"/>
    </row>
    <row r="331" spans="7:14" ht="15.75" customHeight="1" x14ac:dyDescent="0.2">
      <c r="G331" s="13"/>
      <c r="H331" s="13"/>
      <c r="I331" s="13"/>
      <c r="J331" s="13"/>
      <c r="K331" s="66"/>
      <c r="N331" s="12"/>
    </row>
    <row r="332" spans="7:14" ht="15.75" customHeight="1" x14ac:dyDescent="0.2">
      <c r="G332" s="13"/>
      <c r="H332" s="13"/>
      <c r="I332" s="13"/>
      <c r="J332" s="13"/>
      <c r="K332" s="66"/>
      <c r="N332" s="12"/>
    </row>
    <row r="333" spans="7:14" ht="15.75" customHeight="1" x14ac:dyDescent="0.2">
      <c r="G333" s="13"/>
      <c r="H333" s="13"/>
      <c r="I333" s="13"/>
      <c r="J333" s="13"/>
      <c r="K333" s="66"/>
      <c r="N333" s="12"/>
    </row>
    <row r="334" spans="7:14" ht="15.75" customHeight="1" x14ac:dyDescent="0.2">
      <c r="G334" s="13"/>
      <c r="H334" s="13"/>
      <c r="I334" s="13"/>
      <c r="J334" s="13"/>
      <c r="K334" s="66"/>
      <c r="N334" s="12"/>
    </row>
    <row r="335" spans="7:14" ht="15.75" customHeight="1" x14ac:dyDescent="0.2">
      <c r="G335" s="13"/>
      <c r="H335" s="13"/>
      <c r="I335" s="13"/>
      <c r="J335" s="13"/>
      <c r="K335" s="66"/>
      <c r="N335" s="12"/>
    </row>
    <row r="336" spans="7:14" ht="15.75" customHeight="1" x14ac:dyDescent="0.2">
      <c r="G336" s="13"/>
      <c r="H336" s="13"/>
      <c r="I336" s="13"/>
      <c r="J336" s="13"/>
      <c r="K336" s="66"/>
      <c r="N336" s="12"/>
    </row>
    <row r="337" spans="7:14" ht="15.75" customHeight="1" x14ac:dyDescent="0.2">
      <c r="G337" s="13"/>
      <c r="H337" s="13"/>
      <c r="I337" s="13"/>
      <c r="J337" s="13"/>
      <c r="K337" s="66"/>
      <c r="N337" s="12"/>
    </row>
    <row r="338" spans="7:14" ht="15.75" customHeight="1" x14ac:dyDescent="0.2">
      <c r="G338" s="13"/>
      <c r="H338" s="13"/>
      <c r="I338" s="13"/>
      <c r="J338" s="13"/>
      <c r="K338" s="66"/>
      <c r="N338" s="12"/>
    </row>
    <row r="339" spans="7:14" ht="15.75" customHeight="1" x14ac:dyDescent="0.2">
      <c r="G339" s="13"/>
      <c r="H339" s="13"/>
      <c r="I339" s="13"/>
      <c r="J339" s="13"/>
      <c r="K339" s="66"/>
      <c r="N339" s="12"/>
    </row>
    <row r="340" spans="7:14" ht="15.75" customHeight="1" x14ac:dyDescent="0.2">
      <c r="G340" s="13"/>
      <c r="H340" s="13"/>
      <c r="I340" s="13"/>
      <c r="J340" s="13"/>
      <c r="K340" s="66"/>
      <c r="N340" s="12"/>
    </row>
    <row r="341" spans="7:14" ht="15.75" customHeight="1" x14ac:dyDescent="0.2">
      <c r="G341" s="13"/>
      <c r="H341" s="13"/>
      <c r="I341" s="13"/>
      <c r="J341" s="13"/>
      <c r="K341" s="66"/>
      <c r="N341" s="12"/>
    </row>
    <row r="342" spans="7:14" ht="15.75" customHeight="1" x14ac:dyDescent="0.2">
      <c r="G342" s="13"/>
      <c r="H342" s="13"/>
      <c r="I342" s="13"/>
      <c r="J342" s="13"/>
      <c r="K342" s="66"/>
      <c r="N342" s="12"/>
    </row>
    <row r="343" spans="7:14" ht="15.75" customHeight="1" x14ac:dyDescent="0.2">
      <c r="G343" s="13"/>
      <c r="H343" s="13"/>
      <c r="I343" s="13"/>
      <c r="J343" s="13"/>
      <c r="K343" s="66"/>
      <c r="N343" s="12"/>
    </row>
    <row r="344" spans="7:14" ht="15.75" customHeight="1" x14ac:dyDescent="0.2">
      <c r="G344" s="13"/>
      <c r="H344" s="13"/>
      <c r="I344" s="13"/>
      <c r="J344" s="13"/>
      <c r="K344" s="66"/>
      <c r="N344" s="12"/>
    </row>
    <row r="345" spans="7:14" ht="15.75" customHeight="1" x14ac:dyDescent="0.2">
      <c r="G345" s="13"/>
      <c r="H345" s="13"/>
      <c r="I345" s="13"/>
      <c r="J345" s="13"/>
      <c r="K345" s="66"/>
      <c r="N345" s="12"/>
    </row>
    <row r="346" spans="7:14" ht="15.75" customHeight="1" x14ac:dyDescent="0.2">
      <c r="G346" s="13"/>
      <c r="H346" s="13"/>
      <c r="I346" s="13"/>
      <c r="J346" s="13"/>
      <c r="K346" s="66"/>
      <c r="N346" s="12"/>
    </row>
    <row r="347" spans="7:14" ht="15.75" customHeight="1" x14ac:dyDescent="0.2">
      <c r="G347" s="13"/>
      <c r="H347" s="13"/>
      <c r="I347" s="13"/>
      <c r="J347" s="13"/>
      <c r="K347" s="66"/>
      <c r="N347" s="12"/>
    </row>
    <row r="348" spans="7:14" ht="15.75" customHeight="1" x14ac:dyDescent="0.2">
      <c r="G348" s="13"/>
      <c r="H348" s="13"/>
      <c r="I348" s="13"/>
      <c r="J348" s="13"/>
      <c r="K348" s="66"/>
      <c r="N348" s="12"/>
    </row>
    <row r="349" spans="7:14" ht="15.75" customHeight="1" x14ac:dyDescent="0.2">
      <c r="G349" s="13"/>
      <c r="H349" s="13"/>
      <c r="I349" s="13"/>
      <c r="J349" s="13"/>
      <c r="K349" s="66"/>
      <c r="N349" s="12"/>
    </row>
    <row r="350" spans="7:14" ht="15.75" customHeight="1" x14ac:dyDescent="0.2">
      <c r="G350" s="13"/>
      <c r="H350" s="13"/>
      <c r="I350" s="13"/>
      <c r="J350" s="13"/>
      <c r="K350" s="66"/>
      <c r="N350" s="12"/>
    </row>
    <row r="351" spans="7:14" ht="15.75" customHeight="1" x14ac:dyDescent="0.2">
      <c r="G351" s="13"/>
      <c r="H351" s="13"/>
      <c r="I351" s="13"/>
      <c r="J351" s="13"/>
      <c r="K351" s="66"/>
      <c r="N351" s="12"/>
    </row>
    <row r="352" spans="7:14" ht="15.75" customHeight="1" x14ac:dyDescent="0.2">
      <c r="G352" s="13"/>
      <c r="H352" s="13"/>
      <c r="I352" s="13"/>
      <c r="J352" s="13"/>
      <c r="K352" s="66"/>
      <c r="N352" s="12"/>
    </row>
    <row r="353" spans="7:14" ht="15.75" customHeight="1" x14ac:dyDescent="0.2">
      <c r="G353" s="13"/>
      <c r="H353" s="13"/>
      <c r="I353" s="13"/>
      <c r="J353" s="13"/>
      <c r="K353" s="66"/>
      <c r="N353" s="12"/>
    </row>
    <row r="354" spans="7:14" ht="15.75" customHeight="1" x14ac:dyDescent="0.2">
      <c r="G354" s="13"/>
      <c r="H354" s="13"/>
      <c r="I354" s="13"/>
      <c r="J354" s="13"/>
      <c r="K354" s="66"/>
      <c r="N354" s="12"/>
    </row>
    <row r="355" spans="7:14" ht="15.75" customHeight="1" x14ac:dyDescent="0.2">
      <c r="G355" s="13"/>
      <c r="H355" s="13"/>
      <c r="I355" s="13"/>
      <c r="J355" s="13"/>
      <c r="K355" s="66"/>
      <c r="N355" s="12"/>
    </row>
    <row r="356" spans="7:14" ht="15.75" customHeight="1" x14ac:dyDescent="0.2">
      <c r="G356" s="13"/>
      <c r="H356" s="13"/>
      <c r="I356" s="13"/>
      <c r="J356" s="13"/>
      <c r="K356" s="66"/>
      <c r="N356" s="12"/>
    </row>
    <row r="357" spans="7:14" ht="15.75" customHeight="1" x14ac:dyDescent="0.2">
      <c r="G357" s="13"/>
      <c r="H357" s="13"/>
      <c r="I357" s="13"/>
      <c r="J357" s="13"/>
      <c r="K357" s="66"/>
      <c r="N357" s="12"/>
    </row>
    <row r="358" spans="7:14" ht="15.75" customHeight="1" x14ac:dyDescent="0.2">
      <c r="G358" s="13"/>
      <c r="H358" s="13"/>
      <c r="I358" s="13"/>
      <c r="J358" s="13"/>
      <c r="K358" s="66"/>
      <c r="N358" s="12"/>
    </row>
    <row r="359" spans="7:14" ht="15.75" customHeight="1" x14ac:dyDescent="0.2">
      <c r="G359" s="13"/>
      <c r="H359" s="13"/>
      <c r="I359" s="13"/>
      <c r="J359" s="13"/>
      <c r="K359" s="66"/>
      <c r="N359" s="12"/>
    </row>
    <row r="360" spans="7:14" ht="15.75" customHeight="1" x14ac:dyDescent="0.2">
      <c r="G360" s="13"/>
      <c r="H360" s="13"/>
      <c r="I360" s="13"/>
      <c r="J360" s="13"/>
      <c r="K360" s="66"/>
      <c r="N360" s="12"/>
    </row>
    <row r="361" spans="7:14" ht="15.75" customHeight="1" x14ac:dyDescent="0.2">
      <c r="G361" s="13"/>
      <c r="H361" s="13"/>
      <c r="I361" s="13"/>
      <c r="J361" s="13"/>
      <c r="K361" s="66"/>
      <c r="N361" s="12"/>
    </row>
    <row r="362" spans="7:14" ht="15.75" customHeight="1" x14ac:dyDescent="0.2">
      <c r="G362" s="13"/>
      <c r="H362" s="13"/>
      <c r="I362" s="13"/>
      <c r="J362" s="13"/>
      <c r="K362" s="66"/>
      <c r="N362" s="12"/>
    </row>
    <row r="363" spans="7:14" ht="15.75" customHeight="1" x14ac:dyDescent="0.2">
      <c r="G363" s="13"/>
      <c r="H363" s="13"/>
      <c r="I363" s="13"/>
      <c r="J363" s="13"/>
      <c r="K363" s="66"/>
      <c r="N363" s="12"/>
    </row>
    <row r="364" spans="7:14" ht="15.75" customHeight="1" x14ac:dyDescent="0.2">
      <c r="G364" s="13"/>
      <c r="H364" s="13"/>
      <c r="I364" s="13"/>
      <c r="J364" s="13"/>
      <c r="K364" s="66"/>
      <c r="N364" s="12"/>
    </row>
    <row r="365" spans="7:14" ht="15.75" customHeight="1" x14ac:dyDescent="0.2">
      <c r="G365" s="13"/>
      <c r="H365" s="13"/>
      <c r="I365" s="13"/>
      <c r="J365" s="13"/>
      <c r="K365" s="66"/>
      <c r="N365" s="12"/>
    </row>
    <row r="366" spans="7:14" ht="15.75" customHeight="1" x14ac:dyDescent="0.2">
      <c r="G366" s="13"/>
      <c r="H366" s="13"/>
      <c r="I366" s="13"/>
      <c r="J366" s="13"/>
      <c r="K366" s="66"/>
      <c r="N366" s="12"/>
    </row>
    <row r="367" spans="7:14" ht="15.75" customHeight="1" x14ac:dyDescent="0.2">
      <c r="G367" s="13"/>
      <c r="H367" s="13"/>
      <c r="I367" s="13"/>
      <c r="J367" s="13"/>
      <c r="K367" s="66"/>
      <c r="N367" s="12"/>
    </row>
    <row r="368" spans="7:14" ht="15.75" customHeight="1" x14ac:dyDescent="0.2">
      <c r="G368" s="13"/>
      <c r="H368" s="13"/>
      <c r="I368" s="13"/>
      <c r="J368" s="13"/>
      <c r="K368" s="66"/>
      <c r="N368" s="12"/>
    </row>
    <row r="369" spans="7:14" ht="15.75" customHeight="1" x14ac:dyDescent="0.2">
      <c r="G369" s="13"/>
      <c r="H369" s="13"/>
      <c r="I369" s="13"/>
      <c r="J369" s="13"/>
      <c r="K369" s="66"/>
      <c r="N369" s="12"/>
    </row>
    <row r="370" spans="7:14" ht="15.75" customHeight="1" x14ac:dyDescent="0.2">
      <c r="G370" s="13"/>
      <c r="H370" s="13"/>
      <c r="I370" s="13"/>
      <c r="J370" s="13"/>
      <c r="K370" s="66"/>
      <c r="N370" s="12"/>
    </row>
    <row r="371" spans="7:14" ht="15.75" customHeight="1" x14ac:dyDescent="0.2">
      <c r="G371" s="13"/>
      <c r="H371" s="13"/>
      <c r="I371" s="13"/>
      <c r="J371" s="13"/>
      <c r="K371" s="66"/>
      <c r="N371" s="12"/>
    </row>
    <row r="372" spans="7:14" ht="15.75" customHeight="1" x14ac:dyDescent="0.2">
      <c r="G372" s="13"/>
      <c r="H372" s="13"/>
      <c r="I372" s="13"/>
      <c r="J372" s="13"/>
      <c r="K372" s="66"/>
      <c r="N372" s="12"/>
    </row>
    <row r="373" spans="7:14" ht="15.75" customHeight="1" x14ac:dyDescent="0.2">
      <c r="G373" s="13"/>
      <c r="H373" s="13"/>
      <c r="I373" s="13"/>
      <c r="J373" s="13"/>
      <c r="K373" s="66"/>
      <c r="N373" s="12"/>
    </row>
    <row r="374" spans="7:14" ht="15.75" customHeight="1" x14ac:dyDescent="0.2">
      <c r="G374" s="13"/>
      <c r="H374" s="13"/>
      <c r="I374" s="13"/>
      <c r="J374" s="13"/>
      <c r="K374" s="66"/>
      <c r="N374" s="12"/>
    </row>
    <row r="375" spans="7:14" ht="15.75" customHeight="1" x14ac:dyDescent="0.2">
      <c r="G375" s="13"/>
      <c r="H375" s="13"/>
      <c r="I375" s="13"/>
      <c r="J375" s="13"/>
      <c r="K375" s="66"/>
      <c r="N375" s="12"/>
    </row>
    <row r="376" spans="7:14" ht="15.75" customHeight="1" x14ac:dyDescent="0.2">
      <c r="G376" s="13"/>
      <c r="H376" s="13"/>
      <c r="I376" s="13"/>
      <c r="J376" s="13"/>
      <c r="K376" s="66"/>
      <c r="N376" s="12"/>
    </row>
    <row r="377" spans="7:14" ht="15.75" customHeight="1" x14ac:dyDescent="0.2">
      <c r="G377" s="13"/>
      <c r="H377" s="13"/>
      <c r="I377" s="13"/>
      <c r="J377" s="13"/>
      <c r="K377" s="66"/>
      <c r="N377" s="12"/>
    </row>
    <row r="378" spans="7:14" ht="15.75" customHeight="1" x14ac:dyDescent="0.2">
      <c r="G378" s="13"/>
      <c r="H378" s="13"/>
      <c r="I378" s="13"/>
      <c r="J378" s="13"/>
      <c r="K378" s="66"/>
      <c r="N378" s="12"/>
    </row>
    <row r="379" spans="7:14" ht="15.75" customHeight="1" x14ac:dyDescent="0.2">
      <c r="G379" s="13"/>
      <c r="H379" s="13"/>
      <c r="I379" s="13"/>
      <c r="J379" s="13"/>
      <c r="K379" s="66"/>
      <c r="N379" s="12"/>
    </row>
    <row r="380" spans="7:14" ht="15.75" customHeight="1" x14ac:dyDescent="0.2">
      <c r="G380" s="13"/>
      <c r="H380" s="13"/>
      <c r="I380" s="13"/>
      <c r="J380" s="13"/>
      <c r="K380" s="66"/>
      <c r="N380" s="12"/>
    </row>
    <row r="381" spans="7:14" ht="15.75" customHeight="1" x14ac:dyDescent="0.2">
      <c r="G381" s="13"/>
      <c r="H381" s="13"/>
      <c r="I381" s="13"/>
      <c r="J381" s="13"/>
      <c r="K381" s="66"/>
      <c r="N381" s="12"/>
    </row>
    <row r="382" spans="7:14" ht="15.75" customHeight="1" x14ac:dyDescent="0.2">
      <c r="G382" s="13"/>
      <c r="H382" s="13"/>
      <c r="I382" s="13"/>
      <c r="J382" s="13"/>
      <c r="K382" s="66"/>
      <c r="N382" s="12"/>
    </row>
    <row r="383" spans="7:14" ht="15.75" customHeight="1" x14ac:dyDescent="0.2">
      <c r="G383" s="13"/>
      <c r="H383" s="13"/>
      <c r="I383" s="13"/>
      <c r="J383" s="13"/>
      <c r="K383" s="66"/>
      <c r="N383" s="12"/>
    </row>
    <row r="384" spans="7:14" ht="15.75" customHeight="1" x14ac:dyDescent="0.2">
      <c r="G384" s="13"/>
      <c r="H384" s="13"/>
      <c r="I384" s="13"/>
      <c r="J384" s="13"/>
      <c r="K384" s="66"/>
      <c r="N384" s="12"/>
    </row>
    <row r="385" spans="7:14" ht="15.75" customHeight="1" x14ac:dyDescent="0.2">
      <c r="G385" s="13"/>
      <c r="H385" s="13"/>
      <c r="I385" s="13"/>
      <c r="J385" s="13"/>
      <c r="K385" s="66"/>
      <c r="N385" s="12"/>
    </row>
    <row r="386" spans="7:14" ht="15.75" customHeight="1" x14ac:dyDescent="0.2">
      <c r="G386" s="13"/>
      <c r="H386" s="13"/>
      <c r="I386" s="13"/>
      <c r="J386" s="13"/>
      <c r="K386" s="66"/>
      <c r="N386" s="12"/>
    </row>
    <row r="387" spans="7:14" ht="15.75" customHeight="1" x14ac:dyDescent="0.2">
      <c r="G387" s="13"/>
      <c r="H387" s="13"/>
      <c r="I387" s="13"/>
      <c r="J387" s="13"/>
      <c r="K387" s="66"/>
      <c r="N387" s="12"/>
    </row>
    <row r="388" spans="7:14" ht="15.75" customHeight="1" x14ac:dyDescent="0.2">
      <c r="G388" s="13"/>
      <c r="H388" s="13"/>
      <c r="I388" s="13"/>
      <c r="J388" s="13"/>
      <c r="K388" s="66"/>
      <c r="N388" s="12"/>
    </row>
    <row r="389" spans="7:14" ht="15.75" customHeight="1" x14ac:dyDescent="0.2">
      <c r="G389" s="13"/>
      <c r="H389" s="13"/>
      <c r="I389" s="13"/>
      <c r="J389" s="13"/>
      <c r="K389" s="66"/>
      <c r="N389" s="12"/>
    </row>
    <row r="390" spans="7:14" ht="15.75" customHeight="1" x14ac:dyDescent="0.2">
      <c r="G390" s="13"/>
      <c r="H390" s="13"/>
      <c r="I390" s="13"/>
      <c r="J390" s="13"/>
      <c r="K390" s="66"/>
      <c r="N390" s="12"/>
    </row>
    <row r="391" spans="7:14" ht="15.75" customHeight="1" x14ac:dyDescent="0.2">
      <c r="G391" s="13"/>
      <c r="H391" s="13"/>
      <c r="I391" s="13"/>
      <c r="J391" s="13"/>
      <c r="K391" s="66"/>
      <c r="N391" s="12"/>
    </row>
    <row r="392" spans="7:14" ht="15.75" customHeight="1" x14ac:dyDescent="0.2">
      <c r="G392" s="13"/>
      <c r="H392" s="13"/>
      <c r="I392" s="13"/>
      <c r="J392" s="13"/>
      <c r="K392" s="66"/>
      <c r="N392" s="12"/>
    </row>
    <row r="393" spans="7:14" ht="15.75" customHeight="1" x14ac:dyDescent="0.2">
      <c r="G393" s="13"/>
      <c r="H393" s="13"/>
      <c r="I393" s="13"/>
      <c r="J393" s="13"/>
      <c r="K393" s="66"/>
      <c r="N393" s="12"/>
    </row>
    <row r="394" spans="7:14" ht="15.75" customHeight="1" x14ac:dyDescent="0.2">
      <c r="G394" s="13"/>
      <c r="H394" s="13"/>
      <c r="I394" s="13"/>
      <c r="J394" s="13"/>
      <c r="K394" s="66"/>
      <c r="N394" s="12"/>
    </row>
    <row r="395" spans="7:14" ht="15.75" customHeight="1" x14ac:dyDescent="0.2">
      <c r="G395" s="13"/>
      <c r="H395" s="13"/>
      <c r="I395" s="13"/>
      <c r="J395" s="13"/>
      <c r="K395" s="66"/>
      <c r="N395" s="12"/>
    </row>
    <row r="396" spans="7:14" ht="15.75" customHeight="1" x14ac:dyDescent="0.2">
      <c r="G396" s="13"/>
      <c r="H396" s="13"/>
      <c r="I396" s="13"/>
      <c r="J396" s="13"/>
      <c r="K396" s="66"/>
      <c r="N396" s="12"/>
    </row>
    <row r="397" spans="7:14" ht="15.75" customHeight="1" x14ac:dyDescent="0.2">
      <c r="G397" s="13"/>
      <c r="H397" s="13"/>
      <c r="I397" s="13"/>
      <c r="J397" s="13"/>
      <c r="K397" s="66"/>
      <c r="N397" s="12"/>
    </row>
    <row r="398" spans="7:14" ht="15.75" customHeight="1" x14ac:dyDescent="0.2">
      <c r="G398" s="13"/>
      <c r="H398" s="13"/>
      <c r="I398" s="13"/>
      <c r="J398" s="13"/>
      <c r="K398" s="66"/>
      <c r="N398" s="12"/>
    </row>
    <row r="399" spans="7:14" ht="15.75" customHeight="1" x14ac:dyDescent="0.2">
      <c r="G399" s="13"/>
      <c r="H399" s="13"/>
      <c r="I399" s="13"/>
      <c r="J399" s="13"/>
      <c r="K399" s="66"/>
      <c r="N399" s="12"/>
    </row>
    <row r="400" spans="7:14" ht="15.75" customHeight="1" x14ac:dyDescent="0.2">
      <c r="G400" s="13"/>
      <c r="H400" s="13"/>
      <c r="I400" s="13"/>
      <c r="J400" s="13"/>
      <c r="K400" s="66"/>
      <c r="N400" s="12"/>
    </row>
    <row r="401" spans="7:14" ht="15.75" customHeight="1" x14ac:dyDescent="0.2">
      <c r="G401" s="13"/>
      <c r="H401" s="13"/>
      <c r="I401" s="13"/>
      <c r="J401" s="13"/>
      <c r="K401" s="66"/>
      <c r="N401" s="12"/>
    </row>
    <row r="402" spans="7:14" ht="15.75" customHeight="1" x14ac:dyDescent="0.2">
      <c r="G402" s="13"/>
      <c r="H402" s="13"/>
      <c r="I402" s="13"/>
      <c r="J402" s="13"/>
      <c r="K402" s="66"/>
      <c r="N402" s="12"/>
    </row>
    <row r="403" spans="7:14" ht="15.75" customHeight="1" x14ac:dyDescent="0.2">
      <c r="G403" s="13"/>
      <c r="H403" s="13"/>
      <c r="I403" s="13"/>
      <c r="J403" s="13"/>
      <c r="K403" s="66"/>
      <c r="N403" s="12"/>
    </row>
    <row r="404" spans="7:14" ht="15.75" customHeight="1" x14ac:dyDescent="0.2">
      <c r="G404" s="13"/>
      <c r="H404" s="13"/>
      <c r="I404" s="13"/>
      <c r="J404" s="13"/>
      <c r="K404" s="66"/>
      <c r="N404" s="12"/>
    </row>
    <row r="405" spans="7:14" ht="15.75" customHeight="1" x14ac:dyDescent="0.2">
      <c r="G405" s="13"/>
      <c r="H405" s="13"/>
      <c r="I405" s="13"/>
      <c r="J405" s="13"/>
      <c r="K405" s="66"/>
      <c r="N405" s="12"/>
    </row>
    <row r="406" spans="7:14" ht="15.75" customHeight="1" x14ac:dyDescent="0.2">
      <c r="G406" s="13"/>
      <c r="H406" s="13"/>
      <c r="I406" s="13"/>
      <c r="J406" s="13"/>
      <c r="K406" s="66"/>
      <c r="N406" s="12"/>
    </row>
    <row r="407" spans="7:14" ht="15.75" customHeight="1" x14ac:dyDescent="0.2">
      <c r="G407" s="13"/>
      <c r="H407" s="13"/>
      <c r="I407" s="13"/>
      <c r="J407" s="13"/>
      <c r="K407" s="66"/>
      <c r="N407" s="12"/>
    </row>
    <row r="408" spans="7:14" ht="15.75" customHeight="1" x14ac:dyDescent="0.2">
      <c r="G408" s="13"/>
      <c r="H408" s="13"/>
      <c r="I408" s="13"/>
      <c r="J408" s="13"/>
      <c r="K408" s="66"/>
      <c r="N408" s="12"/>
    </row>
    <row r="409" spans="7:14" ht="15.75" customHeight="1" x14ac:dyDescent="0.2">
      <c r="G409" s="13"/>
      <c r="H409" s="13"/>
      <c r="I409" s="13"/>
      <c r="J409" s="13"/>
      <c r="K409" s="66"/>
      <c r="N409" s="12"/>
    </row>
    <row r="410" spans="7:14" ht="15.75" customHeight="1" x14ac:dyDescent="0.2">
      <c r="G410" s="13"/>
      <c r="H410" s="13"/>
      <c r="I410" s="13"/>
      <c r="J410" s="13"/>
      <c r="K410" s="66"/>
      <c r="N410" s="12"/>
    </row>
    <row r="411" spans="7:14" ht="15.75" customHeight="1" x14ac:dyDescent="0.2">
      <c r="G411" s="13"/>
      <c r="H411" s="13"/>
      <c r="I411" s="13"/>
      <c r="J411" s="13"/>
      <c r="K411" s="66"/>
      <c r="N411" s="12"/>
    </row>
    <row r="412" spans="7:14" ht="15.75" customHeight="1" x14ac:dyDescent="0.2">
      <c r="G412" s="13"/>
      <c r="H412" s="13"/>
      <c r="I412" s="13"/>
      <c r="J412" s="13"/>
      <c r="K412" s="66"/>
      <c r="N412" s="12"/>
    </row>
    <row r="413" spans="7:14" ht="15.75" customHeight="1" x14ac:dyDescent="0.2">
      <c r="G413" s="13"/>
      <c r="H413" s="13"/>
      <c r="I413" s="13"/>
      <c r="J413" s="13"/>
      <c r="K413" s="66"/>
      <c r="N413" s="12"/>
    </row>
    <row r="414" spans="7:14" ht="15.75" customHeight="1" x14ac:dyDescent="0.2">
      <c r="G414" s="13"/>
      <c r="H414" s="13"/>
      <c r="I414" s="13"/>
      <c r="J414" s="13"/>
      <c r="K414" s="66"/>
      <c r="N414" s="12"/>
    </row>
    <row r="415" spans="7:14" ht="15.75" customHeight="1" x14ac:dyDescent="0.2">
      <c r="G415" s="13"/>
      <c r="H415" s="13"/>
      <c r="I415" s="13"/>
      <c r="J415" s="13"/>
      <c r="K415" s="66"/>
      <c r="N415" s="12"/>
    </row>
    <row r="416" spans="7:14" ht="15.75" customHeight="1" x14ac:dyDescent="0.2">
      <c r="G416" s="13"/>
      <c r="H416" s="13"/>
      <c r="I416" s="13"/>
      <c r="J416" s="13"/>
      <c r="K416" s="66"/>
      <c r="N416" s="12"/>
    </row>
    <row r="417" spans="7:14" ht="15.75" customHeight="1" x14ac:dyDescent="0.2">
      <c r="G417" s="13"/>
      <c r="H417" s="13"/>
      <c r="I417" s="13"/>
      <c r="J417" s="13"/>
      <c r="K417" s="66"/>
      <c r="N417" s="12"/>
    </row>
    <row r="418" spans="7:14" ht="15.75" customHeight="1" x14ac:dyDescent="0.2">
      <c r="G418" s="13"/>
      <c r="H418" s="13"/>
      <c r="I418" s="13"/>
      <c r="J418" s="13"/>
      <c r="K418" s="66"/>
      <c r="N418" s="12"/>
    </row>
    <row r="419" spans="7:14" ht="15.75" customHeight="1" x14ac:dyDescent="0.2">
      <c r="G419" s="13"/>
      <c r="H419" s="13"/>
      <c r="I419" s="13"/>
      <c r="J419" s="13"/>
      <c r="K419" s="66"/>
      <c r="N419" s="12"/>
    </row>
    <row r="420" spans="7:14" ht="15.75" customHeight="1" x14ac:dyDescent="0.2">
      <c r="G420" s="13"/>
      <c r="H420" s="13"/>
      <c r="I420" s="13"/>
      <c r="J420" s="13"/>
      <c r="K420" s="66"/>
      <c r="N420" s="12"/>
    </row>
    <row r="421" spans="7:14" ht="15.75" customHeight="1" x14ac:dyDescent="0.2">
      <c r="G421" s="13"/>
      <c r="H421" s="13"/>
      <c r="I421" s="13"/>
      <c r="J421" s="13"/>
      <c r="K421" s="66"/>
      <c r="N421" s="12"/>
    </row>
    <row r="422" spans="7:14" ht="15.75" customHeight="1" x14ac:dyDescent="0.2">
      <c r="G422" s="13"/>
      <c r="H422" s="13"/>
      <c r="I422" s="13"/>
      <c r="J422" s="13"/>
      <c r="K422" s="66"/>
      <c r="N422" s="12"/>
    </row>
    <row r="423" spans="7:14" ht="15.75" customHeight="1" x14ac:dyDescent="0.2">
      <c r="G423" s="13"/>
      <c r="H423" s="13"/>
      <c r="I423" s="13"/>
      <c r="J423" s="13"/>
      <c r="K423" s="66"/>
      <c r="N423" s="12"/>
    </row>
    <row r="424" spans="7:14" ht="15.75" customHeight="1" x14ac:dyDescent="0.2">
      <c r="G424" s="13"/>
      <c r="H424" s="13"/>
      <c r="I424" s="13"/>
      <c r="J424" s="13"/>
      <c r="K424" s="66"/>
      <c r="N424" s="12"/>
    </row>
    <row r="425" spans="7:14" ht="15.75" customHeight="1" x14ac:dyDescent="0.2">
      <c r="G425" s="13"/>
      <c r="H425" s="13"/>
      <c r="I425" s="13"/>
      <c r="J425" s="13"/>
      <c r="K425" s="66"/>
      <c r="N425" s="12"/>
    </row>
    <row r="426" spans="7:14" ht="15.75" customHeight="1" x14ac:dyDescent="0.2">
      <c r="G426" s="13"/>
      <c r="H426" s="13"/>
      <c r="I426" s="13"/>
      <c r="J426" s="13"/>
      <c r="K426" s="66"/>
      <c r="N426" s="12"/>
    </row>
    <row r="427" spans="7:14" ht="15.75" customHeight="1" x14ac:dyDescent="0.2">
      <c r="G427" s="13"/>
      <c r="H427" s="13"/>
      <c r="I427" s="13"/>
      <c r="J427" s="13"/>
      <c r="K427" s="66"/>
      <c r="N427" s="12"/>
    </row>
    <row r="428" spans="7:14" ht="15.75" customHeight="1" x14ac:dyDescent="0.2">
      <c r="G428" s="13"/>
      <c r="H428" s="13"/>
      <c r="I428" s="13"/>
      <c r="J428" s="13"/>
      <c r="K428" s="66"/>
      <c r="N428" s="12"/>
    </row>
    <row r="429" spans="7:14" ht="15.75" customHeight="1" x14ac:dyDescent="0.2">
      <c r="G429" s="13"/>
      <c r="H429" s="13"/>
      <c r="I429" s="13"/>
      <c r="J429" s="13"/>
      <c r="K429" s="66"/>
      <c r="N429" s="12"/>
    </row>
    <row r="430" spans="7:14" ht="15.75" customHeight="1" x14ac:dyDescent="0.2">
      <c r="G430" s="13"/>
      <c r="H430" s="13"/>
      <c r="I430" s="13"/>
      <c r="J430" s="13"/>
      <c r="K430" s="66"/>
      <c r="N430" s="12"/>
    </row>
    <row r="431" spans="7:14" ht="15.75" customHeight="1" x14ac:dyDescent="0.2">
      <c r="G431" s="13"/>
      <c r="H431" s="13"/>
      <c r="I431" s="13"/>
      <c r="J431" s="13"/>
      <c r="K431" s="66"/>
      <c r="N431" s="12"/>
    </row>
    <row r="432" spans="7:14" ht="15.75" customHeight="1" x14ac:dyDescent="0.2">
      <c r="G432" s="13"/>
      <c r="H432" s="13"/>
      <c r="I432" s="13"/>
      <c r="J432" s="13"/>
      <c r="K432" s="66"/>
      <c r="N432" s="12"/>
    </row>
    <row r="433" spans="7:14" ht="15.75" customHeight="1" x14ac:dyDescent="0.2">
      <c r="G433" s="13"/>
      <c r="H433" s="13"/>
      <c r="I433" s="13"/>
      <c r="J433" s="13"/>
      <c r="K433" s="66"/>
      <c r="N433" s="12"/>
    </row>
    <row r="434" spans="7:14" ht="15.75" customHeight="1" x14ac:dyDescent="0.2">
      <c r="G434" s="13"/>
      <c r="H434" s="13"/>
      <c r="I434" s="13"/>
      <c r="J434" s="13"/>
      <c r="K434" s="66"/>
      <c r="N434" s="12"/>
    </row>
    <row r="435" spans="7:14" ht="15.75" customHeight="1" x14ac:dyDescent="0.2">
      <c r="G435" s="13"/>
      <c r="H435" s="13"/>
      <c r="I435" s="13"/>
      <c r="J435" s="13"/>
      <c r="K435" s="66"/>
      <c r="N435" s="12"/>
    </row>
    <row r="436" spans="7:14" ht="15.75" customHeight="1" x14ac:dyDescent="0.2">
      <c r="G436" s="13"/>
      <c r="H436" s="13"/>
      <c r="I436" s="13"/>
      <c r="J436" s="13"/>
      <c r="K436" s="66"/>
      <c r="N436" s="12"/>
    </row>
    <row r="437" spans="7:14" ht="15.75" customHeight="1" x14ac:dyDescent="0.2">
      <c r="G437" s="13"/>
      <c r="H437" s="13"/>
      <c r="I437" s="13"/>
      <c r="J437" s="13"/>
      <c r="K437" s="66"/>
      <c r="N437" s="12"/>
    </row>
    <row r="438" spans="7:14" ht="15.75" customHeight="1" x14ac:dyDescent="0.2">
      <c r="G438" s="13"/>
      <c r="H438" s="13"/>
      <c r="I438" s="13"/>
      <c r="J438" s="13"/>
      <c r="K438" s="66"/>
      <c r="N438" s="12"/>
    </row>
    <row r="439" spans="7:14" ht="15.75" customHeight="1" x14ac:dyDescent="0.2">
      <c r="G439" s="13"/>
      <c r="H439" s="13"/>
      <c r="I439" s="13"/>
      <c r="J439" s="13"/>
      <c r="K439" s="66"/>
      <c r="N439" s="12"/>
    </row>
    <row r="440" spans="7:14" ht="15.75" customHeight="1" x14ac:dyDescent="0.2">
      <c r="G440" s="13"/>
      <c r="H440" s="13"/>
      <c r="I440" s="13"/>
      <c r="J440" s="13"/>
      <c r="K440" s="66"/>
      <c r="N440" s="12"/>
    </row>
    <row r="441" spans="7:14" ht="15.75" customHeight="1" x14ac:dyDescent="0.2">
      <c r="G441" s="13"/>
      <c r="H441" s="13"/>
      <c r="I441" s="13"/>
      <c r="J441" s="13"/>
      <c r="K441" s="66"/>
      <c r="N441" s="12"/>
    </row>
    <row r="442" spans="7:14" ht="15.75" customHeight="1" x14ac:dyDescent="0.2">
      <c r="G442" s="13"/>
      <c r="H442" s="13"/>
      <c r="I442" s="13"/>
      <c r="J442" s="13"/>
      <c r="K442" s="66"/>
      <c r="N442" s="12"/>
    </row>
    <row r="443" spans="7:14" ht="15.75" customHeight="1" x14ac:dyDescent="0.2">
      <c r="G443" s="13"/>
      <c r="H443" s="13"/>
      <c r="I443" s="13"/>
      <c r="J443" s="13"/>
      <c r="K443" s="66"/>
      <c r="N443" s="12"/>
    </row>
    <row r="444" spans="7:14" ht="15.75" customHeight="1" x14ac:dyDescent="0.2">
      <c r="G444" s="13"/>
      <c r="H444" s="13"/>
      <c r="I444" s="13"/>
      <c r="J444" s="13"/>
      <c r="K444" s="66"/>
      <c r="N444" s="12"/>
    </row>
    <row r="445" spans="7:14" ht="15.75" customHeight="1" x14ac:dyDescent="0.2">
      <c r="G445" s="13"/>
      <c r="H445" s="13"/>
      <c r="I445" s="13"/>
      <c r="J445" s="13"/>
      <c r="K445" s="66"/>
      <c r="N445" s="12"/>
    </row>
    <row r="446" spans="7:14" ht="15.75" customHeight="1" x14ac:dyDescent="0.2">
      <c r="G446" s="13"/>
      <c r="H446" s="13"/>
      <c r="I446" s="13"/>
      <c r="J446" s="13"/>
      <c r="K446" s="66"/>
      <c r="N446" s="12"/>
    </row>
    <row r="447" spans="7:14" ht="15.75" customHeight="1" x14ac:dyDescent="0.2">
      <c r="G447" s="13"/>
      <c r="H447" s="13"/>
      <c r="I447" s="13"/>
      <c r="J447" s="13"/>
      <c r="K447" s="66"/>
      <c r="N447" s="12"/>
    </row>
    <row r="448" spans="7:14" ht="15.75" customHeight="1" x14ac:dyDescent="0.2">
      <c r="G448" s="13"/>
      <c r="H448" s="13"/>
      <c r="I448" s="13"/>
      <c r="J448" s="13"/>
      <c r="K448" s="66"/>
      <c r="N448" s="12"/>
    </row>
    <row r="449" spans="7:14" ht="15.75" customHeight="1" x14ac:dyDescent="0.2">
      <c r="G449" s="13"/>
      <c r="H449" s="13"/>
      <c r="I449" s="13"/>
      <c r="J449" s="13"/>
      <c r="K449" s="66"/>
      <c r="N449" s="12"/>
    </row>
    <row r="450" spans="7:14" ht="15.75" customHeight="1" x14ac:dyDescent="0.2">
      <c r="G450" s="13"/>
      <c r="H450" s="13"/>
      <c r="I450" s="13"/>
      <c r="J450" s="13"/>
      <c r="K450" s="66"/>
      <c r="N450" s="12"/>
    </row>
    <row r="451" spans="7:14" ht="15.75" customHeight="1" x14ac:dyDescent="0.2">
      <c r="G451" s="13"/>
      <c r="H451" s="13"/>
      <c r="I451" s="13"/>
      <c r="J451" s="13"/>
      <c r="K451" s="66"/>
      <c r="N451" s="12"/>
    </row>
    <row r="452" spans="7:14" ht="15.75" customHeight="1" x14ac:dyDescent="0.2">
      <c r="G452" s="13"/>
      <c r="H452" s="13"/>
      <c r="I452" s="13"/>
      <c r="J452" s="13"/>
      <c r="K452" s="66"/>
      <c r="N452" s="12"/>
    </row>
    <row r="453" spans="7:14" ht="15.75" customHeight="1" x14ac:dyDescent="0.2">
      <c r="G453" s="13"/>
      <c r="H453" s="13"/>
      <c r="I453" s="13"/>
      <c r="J453" s="13"/>
      <c r="K453" s="66"/>
      <c r="N453" s="12"/>
    </row>
    <row r="454" spans="7:14" ht="15.75" customHeight="1" x14ac:dyDescent="0.2">
      <c r="G454" s="13"/>
      <c r="H454" s="13"/>
      <c r="I454" s="13"/>
      <c r="J454" s="13"/>
      <c r="K454" s="66"/>
      <c r="N454" s="12"/>
    </row>
    <row r="455" spans="7:14" ht="15.75" customHeight="1" x14ac:dyDescent="0.2">
      <c r="G455" s="13"/>
      <c r="H455" s="13"/>
      <c r="I455" s="13"/>
      <c r="J455" s="13"/>
      <c r="K455" s="66"/>
      <c r="N455" s="12"/>
    </row>
    <row r="456" spans="7:14" ht="15.75" customHeight="1" x14ac:dyDescent="0.2">
      <c r="G456" s="13"/>
      <c r="H456" s="13"/>
      <c r="I456" s="13"/>
      <c r="J456" s="13"/>
      <c r="K456" s="66"/>
      <c r="N456" s="12"/>
    </row>
    <row r="457" spans="7:14" ht="15.75" customHeight="1" x14ac:dyDescent="0.2">
      <c r="G457" s="13"/>
      <c r="H457" s="13"/>
      <c r="I457" s="13"/>
      <c r="J457" s="13"/>
      <c r="K457" s="66"/>
      <c r="N457" s="12"/>
    </row>
    <row r="458" spans="7:14" ht="15.75" customHeight="1" x14ac:dyDescent="0.2">
      <c r="G458" s="13"/>
      <c r="H458" s="13"/>
      <c r="I458" s="13"/>
      <c r="J458" s="13"/>
      <c r="K458" s="66"/>
      <c r="N458" s="12"/>
    </row>
    <row r="459" spans="7:14" ht="15.75" customHeight="1" x14ac:dyDescent="0.2">
      <c r="G459" s="13"/>
      <c r="H459" s="13"/>
      <c r="I459" s="13"/>
      <c r="J459" s="13"/>
      <c r="K459" s="66"/>
      <c r="N459" s="12"/>
    </row>
    <row r="460" spans="7:14" ht="15.75" customHeight="1" x14ac:dyDescent="0.2">
      <c r="G460" s="13"/>
      <c r="H460" s="13"/>
      <c r="I460" s="13"/>
      <c r="J460" s="13"/>
      <c r="K460" s="66"/>
      <c r="N460" s="12"/>
    </row>
    <row r="461" spans="7:14" ht="15.75" customHeight="1" x14ac:dyDescent="0.2">
      <c r="G461" s="13"/>
      <c r="H461" s="13"/>
      <c r="I461" s="13"/>
      <c r="J461" s="13"/>
      <c r="K461" s="66"/>
      <c r="N461" s="12"/>
    </row>
    <row r="462" spans="7:14" ht="15.75" customHeight="1" x14ac:dyDescent="0.2">
      <c r="G462" s="13"/>
      <c r="H462" s="13"/>
      <c r="I462" s="13"/>
      <c r="J462" s="13"/>
      <c r="K462" s="66"/>
      <c r="N462" s="12"/>
    </row>
    <row r="463" spans="7:14" ht="15.75" customHeight="1" x14ac:dyDescent="0.2">
      <c r="G463" s="13"/>
      <c r="H463" s="13"/>
      <c r="I463" s="13"/>
      <c r="J463" s="13"/>
      <c r="K463" s="66"/>
      <c r="N463" s="12"/>
    </row>
    <row r="464" spans="7:14" ht="15.75" customHeight="1" x14ac:dyDescent="0.2">
      <c r="G464" s="13"/>
      <c r="H464" s="13"/>
      <c r="I464" s="13"/>
      <c r="J464" s="13"/>
      <c r="K464" s="66"/>
      <c r="N464" s="12"/>
    </row>
    <row r="465" spans="7:14" ht="15.75" customHeight="1" x14ac:dyDescent="0.2">
      <c r="G465" s="13"/>
      <c r="H465" s="13"/>
      <c r="I465" s="13"/>
      <c r="J465" s="13"/>
      <c r="K465" s="66"/>
      <c r="N465" s="12"/>
    </row>
    <row r="466" spans="7:14" ht="15.75" customHeight="1" x14ac:dyDescent="0.2">
      <c r="G466" s="13"/>
      <c r="H466" s="13"/>
      <c r="I466" s="13"/>
      <c r="J466" s="13"/>
      <c r="K466" s="66"/>
      <c r="N466" s="12"/>
    </row>
    <row r="467" spans="7:14" ht="15.75" customHeight="1" x14ac:dyDescent="0.2">
      <c r="G467" s="13"/>
      <c r="H467" s="13"/>
      <c r="I467" s="13"/>
      <c r="J467" s="13"/>
      <c r="K467" s="66"/>
      <c r="N467" s="12"/>
    </row>
    <row r="468" spans="7:14" ht="15.75" customHeight="1" x14ac:dyDescent="0.2">
      <c r="G468" s="13"/>
      <c r="H468" s="13"/>
      <c r="I468" s="13"/>
      <c r="J468" s="13"/>
      <c r="K468" s="66"/>
      <c r="N468" s="12"/>
    </row>
    <row r="469" spans="7:14" ht="15.75" customHeight="1" x14ac:dyDescent="0.2">
      <c r="G469" s="13"/>
      <c r="H469" s="13"/>
      <c r="I469" s="13"/>
      <c r="J469" s="13"/>
      <c r="K469" s="66"/>
      <c r="N469" s="12"/>
    </row>
    <row r="470" spans="7:14" ht="15.75" customHeight="1" x14ac:dyDescent="0.2">
      <c r="G470" s="13"/>
      <c r="H470" s="13"/>
      <c r="I470" s="13"/>
      <c r="J470" s="13"/>
      <c r="K470" s="66"/>
      <c r="N470" s="12"/>
    </row>
    <row r="471" spans="7:14" ht="15.75" customHeight="1" x14ac:dyDescent="0.2">
      <c r="G471" s="13"/>
      <c r="H471" s="13"/>
      <c r="I471" s="13"/>
      <c r="J471" s="13"/>
      <c r="K471" s="66"/>
      <c r="N471" s="12"/>
    </row>
    <row r="472" spans="7:14" ht="15.75" customHeight="1" x14ac:dyDescent="0.2">
      <c r="G472" s="13"/>
      <c r="H472" s="13"/>
      <c r="I472" s="13"/>
      <c r="J472" s="13"/>
      <c r="K472" s="66"/>
      <c r="N472" s="12"/>
    </row>
    <row r="473" spans="7:14" ht="15.75" customHeight="1" x14ac:dyDescent="0.2">
      <c r="G473" s="13"/>
      <c r="H473" s="13"/>
      <c r="I473" s="13"/>
      <c r="J473" s="13"/>
      <c r="K473" s="66"/>
      <c r="N473" s="12"/>
    </row>
    <row r="474" spans="7:14" ht="15.75" customHeight="1" x14ac:dyDescent="0.2">
      <c r="G474" s="13"/>
      <c r="H474" s="13"/>
      <c r="I474" s="13"/>
      <c r="J474" s="13"/>
      <c r="K474" s="66"/>
      <c r="N474" s="12"/>
    </row>
    <row r="475" spans="7:14" ht="15.75" customHeight="1" x14ac:dyDescent="0.2">
      <c r="G475" s="13"/>
      <c r="H475" s="13"/>
      <c r="I475" s="13"/>
      <c r="J475" s="13"/>
      <c r="K475" s="66"/>
      <c r="N475" s="12"/>
    </row>
    <row r="476" spans="7:14" ht="15.75" customHeight="1" x14ac:dyDescent="0.2">
      <c r="G476" s="13"/>
      <c r="H476" s="13"/>
      <c r="I476" s="13"/>
      <c r="J476" s="13"/>
      <c r="K476" s="66"/>
      <c r="N476" s="12"/>
    </row>
    <row r="477" spans="7:14" ht="15.75" customHeight="1" x14ac:dyDescent="0.2">
      <c r="G477" s="13"/>
      <c r="H477" s="13"/>
      <c r="I477" s="13"/>
      <c r="J477" s="13"/>
      <c r="K477" s="66"/>
      <c r="N477" s="12"/>
    </row>
    <row r="478" spans="7:14" ht="15.75" customHeight="1" x14ac:dyDescent="0.2">
      <c r="G478" s="13"/>
      <c r="H478" s="13"/>
      <c r="I478" s="13"/>
      <c r="J478" s="13"/>
      <c r="K478" s="66"/>
      <c r="N478" s="12"/>
    </row>
    <row r="479" spans="7:14" ht="15.75" customHeight="1" x14ac:dyDescent="0.2">
      <c r="G479" s="13"/>
      <c r="H479" s="13"/>
      <c r="I479" s="13"/>
      <c r="J479" s="13"/>
      <c r="K479" s="66"/>
      <c r="N479" s="12"/>
    </row>
    <row r="480" spans="7:14" ht="15.75" customHeight="1" x14ac:dyDescent="0.2">
      <c r="G480" s="13"/>
      <c r="H480" s="13"/>
      <c r="I480" s="13"/>
      <c r="J480" s="13"/>
      <c r="K480" s="66"/>
      <c r="N480" s="12"/>
    </row>
    <row r="481" spans="7:14" ht="15.75" customHeight="1" x14ac:dyDescent="0.2">
      <c r="G481" s="13"/>
      <c r="H481" s="13"/>
      <c r="I481" s="13"/>
      <c r="J481" s="13"/>
      <c r="K481" s="66"/>
      <c r="N481" s="12"/>
    </row>
    <row r="482" spans="7:14" ht="15.75" customHeight="1" x14ac:dyDescent="0.2">
      <c r="G482" s="13"/>
      <c r="H482" s="13"/>
      <c r="I482" s="13"/>
      <c r="J482" s="13"/>
      <c r="K482" s="66"/>
      <c r="N482" s="12"/>
    </row>
    <row r="483" spans="7:14" ht="15.75" customHeight="1" x14ac:dyDescent="0.2">
      <c r="G483" s="13"/>
      <c r="H483" s="13"/>
      <c r="I483" s="13"/>
      <c r="J483" s="13"/>
      <c r="K483" s="66"/>
      <c r="N483" s="12"/>
    </row>
    <row r="484" spans="7:14" ht="15.75" customHeight="1" x14ac:dyDescent="0.2">
      <c r="G484" s="13"/>
      <c r="H484" s="13"/>
      <c r="I484" s="13"/>
      <c r="J484" s="13"/>
      <c r="K484" s="66"/>
      <c r="N484" s="12"/>
    </row>
    <row r="485" spans="7:14" ht="15.75" customHeight="1" x14ac:dyDescent="0.2">
      <c r="G485" s="13"/>
      <c r="H485" s="13"/>
      <c r="I485" s="13"/>
      <c r="J485" s="13"/>
      <c r="K485" s="66"/>
      <c r="N485" s="12"/>
    </row>
    <row r="486" spans="7:14" ht="15.75" customHeight="1" x14ac:dyDescent="0.2">
      <c r="G486" s="13"/>
      <c r="H486" s="13"/>
      <c r="I486" s="13"/>
      <c r="J486" s="13"/>
      <c r="K486" s="66"/>
      <c r="N486" s="12"/>
    </row>
    <row r="487" spans="7:14" ht="15.75" customHeight="1" x14ac:dyDescent="0.2">
      <c r="G487" s="13"/>
      <c r="H487" s="13"/>
      <c r="I487" s="13"/>
      <c r="J487" s="13"/>
      <c r="K487" s="66"/>
      <c r="N487" s="12"/>
    </row>
    <row r="488" spans="7:14" ht="15.75" customHeight="1" x14ac:dyDescent="0.2">
      <c r="G488" s="13"/>
      <c r="H488" s="13"/>
      <c r="I488" s="13"/>
      <c r="J488" s="13"/>
      <c r="K488" s="66"/>
      <c r="N488" s="12"/>
    </row>
    <row r="489" spans="7:14" ht="15.75" customHeight="1" x14ac:dyDescent="0.2">
      <c r="G489" s="13"/>
      <c r="H489" s="13"/>
      <c r="I489" s="13"/>
      <c r="J489" s="13"/>
      <c r="K489" s="66"/>
      <c r="N489" s="12"/>
    </row>
    <row r="490" spans="7:14" ht="15.75" customHeight="1" x14ac:dyDescent="0.2">
      <c r="G490" s="13"/>
      <c r="H490" s="13"/>
      <c r="I490" s="13"/>
      <c r="J490" s="13"/>
      <c r="K490" s="66"/>
      <c r="N490" s="12"/>
    </row>
    <row r="491" spans="7:14" ht="15.75" customHeight="1" x14ac:dyDescent="0.2">
      <c r="G491" s="13"/>
      <c r="H491" s="13"/>
      <c r="I491" s="13"/>
      <c r="J491" s="13"/>
      <c r="K491" s="66"/>
      <c r="N491" s="12"/>
    </row>
    <row r="492" spans="7:14" ht="15.75" customHeight="1" x14ac:dyDescent="0.2">
      <c r="G492" s="13"/>
      <c r="H492" s="13"/>
      <c r="I492" s="13"/>
      <c r="J492" s="13"/>
      <c r="K492" s="66"/>
      <c r="N492" s="12"/>
    </row>
    <row r="493" spans="7:14" ht="15.75" customHeight="1" x14ac:dyDescent="0.2">
      <c r="G493" s="13"/>
      <c r="H493" s="13"/>
      <c r="I493" s="13"/>
      <c r="J493" s="13"/>
      <c r="K493" s="66"/>
      <c r="N493" s="12"/>
    </row>
    <row r="494" spans="7:14" ht="15.75" customHeight="1" x14ac:dyDescent="0.2">
      <c r="G494" s="13"/>
      <c r="H494" s="13"/>
      <c r="I494" s="13"/>
      <c r="J494" s="13"/>
      <c r="K494" s="66"/>
      <c r="N494" s="12"/>
    </row>
    <row r="495" spans="7:14" ht="15.75" customHeight="1" x14ac:dyDescent="0.2">
      <c r="G495" s="13"/>
      <c r="H495" s="13"/>
      <c r="I495" s="13"/>
      <c r="J495" s="13"/>
      <c r="K495" s="66"/>
      <c r="N495" s="12"/>
    </row>
    <row r="496" spans="7:14" ht="15.75" customHeight="1" x14ac:dyDescent="0.2">
      <c r="G496" s="13"/>
      <c r="H496" s="13"/>
      <c r="I496" s="13"/>
      <c r="J496" s="13"/>
      <c r="K496" s="66"/>
      <c r="N496" s="12"/>
    </row>
    <row r="497" spans="7:14" ht="15.75" customHeight="1" x14ac:dyDescent="0.2">
      <c r="G497" s="13"/>
      <c r="H497" s="13"/>
      <c r="I497" s="13"/>
      <c r="J497" s="13"/>
      <c r="K497" s="66"/>
      <c r="N497" s="12"/>
    </row>
    <row r="498" spans="7:14" ht="15.75" customHeight="1" x14ac:dyDescent="0.2">
      <c r="G498" s="13"/>
      <c r="H498" s="13"/>
      <c r="I498" s="13"/>
      <c r="J498" s="13"/>
      <c r="K498" s="66"/>
      <c r="N498" s="12"/>
    </row>
    <row r="499" spans="7:14" ht="15.75" customHeight="1" x14ac:dyDescent="0.2">
      <c r="G499" s="13"/>
      <c r="H499" s="13"/>
      <c r="I499" s="13"/>
      <c r="J499" s="13"/>
      <c r="K499" s="66"/>
      <c r="N499" s="12"/>
    </row>
    <row r="500" spans="7:14" ht="15.75" customHeight="1" x14ac:dyDescent="0.2">
      <c r="G500" s="13"/>
      <c r="H500" s="13"/>
      <c r="I500" s="13"/>
      <c r="J500" s="13"/>
      <c r="K500" s="66"/>
      <c r="N500" s="12"/>
    </row>
    <row r="501" spans="7:14" ht="15.75" customHeight="1" x14ac:dyDescent="0.2">
      <c r="G501" s="13"/>
      <c r="H501" s="13"/>
      <c r="I501" s="13"/>
      <c r="J501" s="13"/>
      <c r="K501" s="66"/>
      <c r="N501" s="12"/>
    </row>
    <row r="502" spans="7:14" ht="15.75" customHeight="1" x14ac:dyDescent="0.2">
      <c r="G502" s="13"/>
      <c r="H502" s="13"/>
      <c r="I502" s="13"/>
      <c r="J502" s="13"/>
      <c r="K502" s="66"/>
      <c r="N502" s="12"/>
    </row>
    <row r="503" spans="7:14" ht="15.75" customHeight="1" x14ac:dyDescent="0.2">
      <c r="G503" s="13"/>
      <c r="H503" s="13"/>
      <c r="I503" s="13"/>
      <c r="J503" s="13"/>
      <c r="K503" s="66"/>
      <c r="N503" s="12"/>
    </row>
    <row r="504" spans="7:14" ht="15.75" customHeight="1" x14ac:dyDescent="0.2">
      <c r="G504" s="13"/>
      <c r="H504" s="13"/>
      <c r="I504" s="13"/>
      <c r="J504" s="13"/>
      <c r="K504" s="66"/>
      <c r="N504" s="12"/>
    </row>
    <row r="505" spans="7:14" ht="15.75" customHeight="1" x14ac:dyDescent="0.2">
      <c r="G505" s="13"/>
      <c r="H505" s="13"/>
      <c r="I505" s="13"/>
      <c r="J505" s="13"/>
      <c r="K505" s="66"/>
      <c r="N505" s="12"/>
    </row>
    <row r="506" spans="7:14" ht="15.75" customHeight="1" x14ac:dyDescent="0.2">
      <c r="G506" s="13"/>
      <c r="H506" s="13"/>
      <c r="I506" s="13"/>
      <c r="J506" s="13"/>
      <c r="K506" s="66"/>
      <c r="N506" s="12"/>
    </row>
    <row r="507" spans="7:14" ht="15.75" customHeight="1" x14ac:dyDescent="0.2">
      <c r="G507" s="13"/>
      <c r="H507" s="13"/>
      <c r="I507" s="13"/>
      <c r="J507" s="13"/>
      <c r="K507" s="66"/>
      <c r="N507" s="12"/>
    </row>
    <row r="508" spans="7:14" ht="15.75" customHeight="1" x14ac:dyDescent="0.2">
      <c r="G508" s="13"/>
      <c r="H508" s="13"/>
      <c r="I508" s="13"/>
      <c r="J508" s="13"/>
      <c r="K508" s="66"/>
      <c r="N508" s="12"/>
    </row>
    <row r="509" spans="7:14" ht="15.75" customHeight="1" x14ac:dyDescent="0.2">
      <c r="G509" s="13"/>
      <c r="H509" s="13"/>
      <c r="I509" s="13"/>
      <c r="J509" s="13"/>
      <c r="K509" s="66"/>
      <c r="N509" s="12"/>
    </row>
    <row r="510" spans="7:14" ht="15.75" customHeight="1" x14ac:dyDescent="0.2">
      <c r="G510" s="13"/>
      <c r="H510" s="13"/>
      <c r="I510" s="13"/>
      <c r="J510" s="13"/>
      <c r="K510" s="66"/>
      <c r="N510" s="12"/>
    </row>
    <row r="511" spans="7:14" ht="15.75" customHeight="1" x14ac:dyDescent="0.2">
      <c r="G511" s="13"/>
      <c r="H511" s="13"/>
      <c r="I511" s="13"/>
      <c r="J511" s="13"/>
      <c r="K511" s="66"/>
      <c r="N511" s="12"/>
    </row>
    <row r="512" spans="7:14" ht="15.75" customHeight="1" x14ac:dyDescent="0.2">
      <c r="G512" s="13"/>
      <c r="H512" s="13"/>
      <c r="I512" s="13"/>
      <c r="J512" s="13"/>
      <c r="K512" s="66"/>
      <c r="N512" s="12"/>
    </row>
    <row r="513" spans="7:14" ht="15.75" customHeight="1" x14ac:dyDescent="0.2">
      <c r="G513" s="13"/>
      <c r="H513" s="13"/>
      <c r="I513" s="13"/>
      <c r="J513" s="13"/>
      <c r="K513" s="66"/>
      <c r="N513" s="12"/>
    </row>
    <row r="514" spans="7:14" ht="15.75" customHeight="1" x14ac:dyDescent="0.2">
      <c r="G514" s="13"/>
      <c r="H514" s="13"/>
      <c r="I514" s="13"/>
      <c r="J514" s="13"/>
      <c r="K514" s="66"/>
      <c r="N514" s="12"/>
    </row>
    <row r="515" spans="7:14" ht="15.75" customHeight="1" x14ac:dyDescent="0.2">
      <c r="G515" s="13"/>
      <c r="H515" s="13"/>
      <c r="I515" s="13"/>
      <c r="J515" s="13"/>
      <c r="K515" s="66"/>
      <c r="N515" s="12"/>
    </row>
    <row r="516" spans="7:14" ht="15.75" customHeight="1" x14ac:dyDescent="0.2">
      <c r="G516" s="13"/>
      <c r="H516" s="13"/>
      <c r="I516" s="13"/>
      <c r="J516" s="13"/>
      <c r="K516" s="66"/>
      <c r="N516" s="12"/>
    </row>
    <row r="517" spans="7:14" ht="15.75" customHeight="1" x14ac:dyDescent="0.2">
      <c r="G517" s="13"/>
      <c r="H517" s="13"/>
      <c r="I517" s="13"/>
      <c r="J517" s="13"/>
      <c r="K517" s="66"/>
      <c r="N517" s="12"/>
    </row>
    <row r="518" spans="7:14" ht="15.75" customHeight="1" x14ac:dyDescent="0.2">
      <c r="G518" s="13"/>
      <c r="H518" s="13"/>
      <c r="I518" s="13"/>
      <c r="J518" s="13"/>
      <c r="K518" s="66"/>
      <c r="N518" s="12"/>
    </row>
    <row r="519" spans="7:14" ht="15.75" customHeight="1" x14ac:dyDescent="0.2">
      <c r="G519" s="13"/>
      <c r="H519" s="13"/>
      <c r="I519" s="13"/>
      <c r="J519" s="13"/>
      <c r="K519" s="66"/>
      <c r="N519" s="12"/>
    </row>
    <row r="520" spans="7:14" ht="15.75" customHeight="1" x14ac:dyDescent="0.2">
      <c r="G520" s="13"/>
      <c r="H520" s="13"/>
      <c r="I520" s="13"/>
      <c r="J520" s="13"/>
      <c r="K520" s="66"/>
      <c r="N520" s="12"/>
    </row>
    <row r="521" spans="7:14" ht="15.75" customHeight="1" x14ac:dyDescent="0.2">
      <c r="G521" s="13"/>
      <c r="H521" s="13"/>
      <c r="I521" s="13"/>
      <c r="J521" s="13"/>
      <c r="K521" s="66"/>
      <c r="N521" s="12"/>
    </row>
    <row r="522" spans="7:14" ht="15.75" customHeight="1" x14ac:dyDescent="0.2">
      <c r="G522" s="13"/>
      <c r="H522" s="13"/>
      <c r="I522" s="13"/>
      <c r="J522" s="13"/>
      <c r="K522" s="66"/>
      <c r="N522" s="12"/>
    </row>
    <row r="523" spans="7:14" ht="15.75" customHeight="1" x14ac:dyDescent="0.2">
      <c r="G523" s="13"/>
      <c r="H523" s="13"/>
      <c r="I523" s="13"/>
      <c r="J523" s="13"/>
      <c r="K523" s="66"/>
      <c r="N523" s="12"/>
    </row>
    <row r="524" spans="7:14" ht="15.75" customHeight="1" x14ac:dyDescent="0.2">
      <c r="G524" s="13"/>
      <c r="H524" s="13"/>
      <c r="I524" s="13"/>
      <c r="J524" s="13"/>
      <c r="K524" s="66"/>
      <c r="N524" s="12"/>
    </row>
    <row r="525" spans="7:14" ht="15.75" customHeight="1" x14ac:dyDescent="0.2">
      <c r="G525" s="13"/>
      <c r="H525" s="13"/>
      <c r="I525" s="13"/>
      <c r="J525" s="13"/>
      <c r="K525" s="66"/>
      <c r="N525" s="12"/>
    </row>
    <row r="526" spans="7:14" ht="15.75" customHeight="1" x14ac:dyDescent="0.2">
      <c r="G526" s="13"/>
      <c r="H526" s="13"/>
      <c r="I526" s="13"/>
      <c r="J526" s="13"/>
      <c r="K526" s="66"/>
      <c r="N526" s="12"/>
    </row>
    <row r="527" spans="7:14" ht="15.75" customHeight="1" x14ac:dyDescent="0.2">
      <c r="G527" s="13"/>
      <c r="H527" s="13"/>
      <c r="I527" s="13"/>
      <c r="J527" s="13"/>
      <c r="K527" s="66"/>
      <c r="N527" s="12"/>
    </row>
    <row r="528" spans="7:14" ht="15.75" customHeight="1" x14ac:dyDescent="0.2">
      <c r="G528" s="13"/>
      <c r="H528" s="13"/>
      <c r="I528" s="13"/>
      <c r="J528" s="13"/>
      <c r="K528" s="66"/>
      <c r="N528" s="12"/>
    </row>
    <row r="529" spans="7:14" ht="15.75" customHeight="1" x14ac:dyDescent="0.2">
      <c r="G529" s="13"/>
      <c r="H529" s="13"/>
      <c r="I529" s="13"/>
      <c r="J529" s="13"/>
      <c r="K529" s="66"/>
      <c r="N529" s="12"/>
    </row>
    <row r="530" spans="7:14" ht="15.75" customHeight="1" x14ac:dyDescent="0.2">
      <c r="G530" s="13"/>
      <c r="H530" s="13"/>
      <c r="I530" s="13"/>
      <c r="J530" s="13"/>
      <c r="K530" s="66"/>
      <c r="N530" s="12"/>
    </row>
    <row r="531" spans="7:14" ht="15.75" customHeight="1" x14ac:dyDescent="0.2">
      <c r="G531" s="13"/>
      <c r="H531" s="13"/>
      <c r="I531" s="13"/>
      <c r="J531" s="13"/>
      <c r="K531" s="66"/>
      <c r="N531" s="12"/>
    </row>
    <row r="532" spans="7:14" ht="15.75" customHeight="1" x14ac:dyDescent="0.2">
      <c r="G532" s="13"/>
      <c r="H532" s="13"/>
      <c r="I532" s="13"/>
      <c r="J532" s="13"/>
      <c r="K532" s="66"/>
      <c r="N532" s="12"/>
    </row>
    <row r="533" spans="7:14" ht="15.75" customHeight="1" x14ac:dyDescent="0.2">
      <c r="G533" s="13"/>
      <c r="H533" s="13"/>
      <c r="I533" s="13"/>
      <c r="J533" s="13"/>
      <c r="K533" s="66"/>
      <c r="N533" s="12"/>
    </row>
    <row r="534" spans="7:14" ht="15.75" customHeight="1" x14ac:dyDescent="0.2">
      <c r="G534" s="13"/>
      <c r="H534" s="13"/>
      <c r="I534" s="13"/>
      <c r="J534" s="13"/>
      <c r="K534" s="66"/>
      <c r="N534" s="12"/>
    </row>
    <row r="535" spans="7:14" ht="15.75" customHeight="1" x14ac:dyDescent="0.2">
      <c r="G535" s="13"/>
      <c r="H535" s="13"/>
      <c r="I535" s="13"/>
      <c r="J535" s="13"/>
      <c r="K535" s="66"/>
      <c r="N535" s="12"/>
    </row>
    <row r="536" spans="7:14" ht="15.75" customHeight="1" x14ac:dyDescent="0.2">
      <c r="G536" s="13"/>
      <c r="H536" s="13"/>
      <c r="I536" s="13"/>
      <c r="J536" s="13"/>
      <c r="K536" s="66"/>
      <c r="N536" s="12"/>
    </row>
    <row r="537" spans="7:14" ht="15.75" customHeight="1" x14ac:dyDescent="0.2">
      <c r="G537" s="13"/>
      <c r="H537" s="13"/>
      <c r="I537" s="13"/>
      <c r="J537" s="13"/>
      <c r="K537" s="66"/>
      <c r="N537" s="12"/>
    </row>
    <row r="538" spans="7:14" ht="15.75" customHeight="1" x14ac:dyDescent="0.2">
      <c r="G538" s="13"/>
      <c r="H538" s="13"/>
      <c r="I538" s="13"/>
      <c r="J538" s="13"/>
      <c r="K538" s="66"/>
      <c r="N538" s="12"/>
    </row>
    <row r="539" spans="7:14" ht="15.75" customHeight="1" x14ac:dyDescent="0.2">
      <c r="G539" s="13"/>
      <c r="H539" s="13"/>
      <c r="I539" s="13"/>
      <c r="J539" s="13"/>
      <c r="K539" s="66"/>
      <c r="N539" s="12"/>
    </row>
    <row r="540" spans="7:14" ht="15.75" customHeight="1" x14ac:dyDescent="0.2">
      <c r="G540" s="13"/>
      <c r="H540" s="13"/>
      <c r="I540" s="13"/>
      <c r="J540" s="13"/>
      <c r="K540" s="66"/>
      <c r="N540" s="12"/>
    </row>
    <row r="541" spans="7:14" ht="15.75" customHeight="1" x14ac:dyDescent="0.2">
      <c r="G541" s="13"/>
      <c r="H541" s="13"/>
      <c r="I541" s="13"/>
      <c r="J541" s="13"/>
      <c r="K541" s="66"/>
      <c r="N541" s="12"/>
    </row>
    <row r="542" spans="7:14" ht="15.75" customHeight="1" x14ac:dyDescent="0.2">
      <c r="G542" s="13"/>
      <c r="H542" s="13"/>
      <c r="I542" s="13"/>
      <c r="J542" s="13"/>
      <c r="K542" s="66"/>
      <c r="N542" s="12"/>
    </row>
    <row r="543" spans="7:14" ht="15.75" customHeight="1" x14ac:dyDescent="0.2">
      <c r="G543" s="13"/>
      <c r="H543" s="13"/>
      <c r="I543" s="13"/>
      <c r="J543" s="13"/>
      <c r="K543" s="66"/>
      <c r="N543" s="12"/>
    </row>
    <row r="544" spans="7:14" ht="15.75" customHeight="1" x14ac:dyDescent="0.2">
      <c r="G544" s="13"/>
      <c r="H544" s="13"/>
      <c r="I544" s="13"/>
      <c r="J544" s="13"/>
      <c r="K544" s="66"/>
      <c r="N544" s="12"/>
    </row>
    <row r="545" spans="7:14" ht="15.75" customHeight="1" x14ac:dyDescent="0.2">
      <c r="G545" s="13"/>
      <c r="H545" s="13"/>
      <c r="I545" s="13"/>
      <c r="J545" s="13"/>
      <c r="K545" s="66"/>
      <c r="N545" s="12"/>
    </row>
    <row r="546" spans="7:14" ht="15.75" customHeight="1" x14ac:dyDescent="0.2">
      <c r="G546" s="13"/>
      <c r="H546" s="13"/>
      <c r="I546" s="13"/>
      <c r="J546" s="13"/>
      <c r="K546" s="66"/>
      <c r="N546" s="12"/>
    </row>
    <row r="547" spans="7:14" ht="15.75" customHeight="1" x14ac:dyDescent="0.2">
      <c r="G547" s="13"/>
      <c r="H547" s="13"/>
      <c r="I547" s="13"/>
      <c r="J547" s="13"/>
      <c r="K547" s="66"/>
      <c r="N547" s="12"/>
    </row>
    <row r="548" spans="7:14" ht="15.75" customHeight="1" x14ac:dyDescent="0.2">
      <c r="G548" s="13"/>
      <c r="H548" s="13"/>
      <c r="I548" s="13"/>
      <c r="J548" s="13"/>
      <c r="K548" s="66"/>
      <c r="N548" s="12"/>
    </row>
    <row r="549" spans="7:14" ht="15.75" customHeight="1" x14ac:dyDescent="0.2">
      <c r="G549" s="13"/>
      <c r="H549" s="13"/>
      <c r="I549" s="13"/>
      <c r="J549" s="13"/>
      <c r="K549" s="66"/>
      <c r="N549" s="12"/>
    </row>
    <row r="550" spans="7:14" ht="15.75" customHeight="1" x14ac:dyDescent="0.2">
      <c r="G550" s="13"/>
      <c r="H550" s="13"/>
      <c r="I550" s="13"/>
      <c r="J550" s="13"/>
      <c r="K550" s="66"/>
      <c r="N550" s="12"/>
    </row>
    <row r="551" spans="7:14" ht="15.75" customHeight="1" x14ac:dyDescent="0.2">
      <c r="G551" s="13"/>
      <c r="H551" s="13"/>
      <c r="I551" s="13"/>
      <c r="J551" s="13"/>
      <c r="K551" s="66"/>
      <c r="N551" s="12"/>
    </row>
    <row r="552" spans="7:14" ht="15.75" customHeight="1" x14ac:dyDescent="0.2">
      <c r="G552" s="13"/>
      <c r="H552" s="13"/>
      <c r="I552" s="13"/>
      <c r="J552" s="13"/>
      <c r="K552" s="66"/>
      <c r="N552" s="12"/>
    </row>
    <row r="553" spans="7:14" ht="15.75" customHeight="1" x14ac:dyDescent="0.2">
      <c r="G553" s="13"/>
      <c r="H553" s="13"/>
      <c r="I553" s="13"/>
      <c r="J553" s="13"/>
      <c r="K553" s="66"/>
      <c r="N553" s="12"/>
    </row>
    <row r="554" spans="7:14" ht="15.75" customHeight="1" x14ac:dyDescent="0.2">
      <c r="G554" s="13"/>
      <c r="H554" s="13"/>
      <c r="I554" s="13"/>
      <c r="J554" s="13"/>
      <c r="K554" s="66"/>
      <c r="N554" s="12"/>
    </row>
    <row r="555" spans="7:14" ht="15.75" customHeight="1" x14ac:dyDescent="0.2">
      <c r="G555" s="13"/>
      <c r="H555" s="13"/>
      <c r="I555" s="13"/>
      <c r="J555" s="13"/>
      <c r="K555" s="66"/>
      <c r="N555" s="12"/>
    </row>
    <row r="556" spans="7:14" ht="15.75" customHeight="1" x14ac:dyDescent="0.2">
      <c r="G556" s="13"/>
      <c r="H556" s="13"/>
      <c r="I556" s="13"/>
      <c r="J556" s="13"/>
      <c r="K556" s="66"/>
      <c r="N556" s="12"/>
    </row>
    <row r="557" spans="7:14" ht="15.75" customHeight="1" x14ac:dyDescent="0.2">
      <c r="G557" s="13"/>
      <c r="H557" s="13"/>
      <c r="I557" s="13"/>
      <c r="J557" s="13"/>
      <c r="K557" s="66"/>
      <c r="N557" s="12"/>
    </row>
    <row r="558" spans="7:14" ht="15.75" customHeight="1" x14ac:dyDescent="0.2">
      <c r="G558" s="13"/>
      <c r="H558" s="13"/>
      <c r="I558" s="13"/>
      <c r="J558" s="13"/>
      <c r="K558" s="66"/>
      <c r="N558" s="12"/>
    </row>
    <row r="559" spans="7:14" ht="15.75" customHeight="1" x14ac:dyDescent="0.2">
      <c r="G559" s="13"/>
      <c r="H559" s="13"/>
      <c r="I559" s="13"/>
      <c r="J559" s="13"/>
      <c r="K559" s="66"/>
      <c r="N559" s="12"/>
    </row>
    <row r="560" spans="7:14" ht="15.75" customHeight="1" x14ac:dyDescent="0.2">
      <c r="G560" s="13"/>
      <c r="H560" s="13"/>
      <c r="I560" s="13"/>
      <c r="J560" s="13"/>
      <c r="K560" s="66"/>
      <c r="N560" s="12"/>
    </row>
    <row r="561" spans="7:14" ht="15.75" customHeight="1" x14ac:dyDescent="0.2">
      <c r="G561" s="13"/>
      <c r="H561" s="13"/>
      <c r="I561" s="13"/>
      <c r="J561" s="13"/>
      <c r="K561" s="66"/>
      <c r="N561" s="12"/>
    </row>
    <row r="562" spans="7:14" ht="15.75" customHeight="1" x14ac:dyDescent="0.2">
      <c r="G562" s="13"/>
      <c r="H562" s="13"/>
      <c r="I562" s="13"/>
      <c r="J562" s="13"/>
      <c r="K562" s="66"/>
      <c r="N562" s="12"/>
    </row>
    <row r="563" spans="7:14" ht="15.75" customHeight="1" x14ac:dyDescent="0.2">
      <c r="G563" s="13"/>
      <c r="H563" s="13"/>
      <c r="I563" s="13"/>
      <c r="J563" s="13"/>
      <c r="K563" s="66"/>
      <c r="N563" s="12"/>
    </row>
    <row r="564" spans="7:14" ht="15.75" customHeight="1" x14ac:dyDescent="0.2">
      <c r="G564" s="13"/>
      <c r="H564" s="13"/>
      <c r="I564" s="13"/>
      <c r="J564" s="13"/>
      <c r="K564" s="66"/>
      <c r="N564" s="12"/>
    </row>
    <row r="565" spans="7:14" ht="15.75" customHeight="1" x14ac:dyDescent="0.2">
      <c r="G565" s="13"/>
      <c r="H565" s="13"/>
      <c r="I565" s="13"/>
      <c r="J565" s="13"/>
      <c r="K565" s="66"/>
      <c r="N565" s="12"/>
    </row>
    <row r="566" spans="7:14" ht="15.75" customHeight="1" x14ac:dyDescent="0.2">
      <c r="G566" s="13"/>
      <c r="H566" s="13"/>
      <c r="I566" s="13"/>
      <c r="J566" s="13"/>
      <c r="K566" s="66"/>
      <c r="N566" s="12"/>
    </row>
    <row r="567" spans="7:14" ht="15.75" customHeight="1" x14ac:dyDescent="0.2">
      <c r="G567" s="13"/>
      <c r="H567" s="13"/>
      <c r="I567" s="13"/>
      <c r="J567" s="13"/>
      <c r="K567" s="66"/>
      <c r="N567" s="12"/>
    </row>
    <row r="568" spans="7:14" ht="15.75" customHeight="1" x14ac:dyDescent="0.2">
      <c r="G568" s="13"/>
      <c r="H568" s="13"/>
      <c r="I568" s="13"/>
      <c r="J568" s="13"/>
      <c r="K568" s="66"/>
      <c r="N568" s="12"/>
    </row>
    <row r="569" spans="7:14" ht="15.75" customHeight="1" x14ac:dyDescent="0.2">
      <c r="G569" s="13"/>
      <c r="H569" s="13"/>
      <c r="I569" s="13"/>
      <c r="J569" s="13"/>
      <c r="K569" s="66"/>
      <c r="N569" s="12"/>
    </row>
    <row r="570" spans="7:14" ht="15.75" customHeight="1" x14ac:dyDescent="0.2">
      <c r="G570" s="13"/>
      <c r="H570" s="13"/>
      <c r="I570" s="13"/>
      <c r="J570" s="13"/>
      <c r="K570" s="66"/>
      <c r="N570" s="12"/>
    </row>
    <row r="571" spans="7:14" ht="15.75" customHeight="1" x14ac:dyDescent="0.2">
      <c r="G571" s="13"/>
      <c r="H571" s="13"/>
      <c r="I571" s="13"/>
      <c r="J571" s="13"/>
      <c r="K571" s="66"/>
      <c r="N571" s="12"/>
    </row>
    <row r="572" spans="7:14" ht="15.75" customHeight="1" x14ac:dyDescent="0.2">
      <c r="G572" s="13"/>
      <c r="H572" s="13"/>
      <c r="I572" s="13"/>
      <c r="J572" s="13"/>
      <c r="K572" s="66"/>
      <c r="N572" s="12"/>
    </row>
    <row r="573" spans="7:14" ht="15.75" customHeight="1" x14ac:dyDescent="0.2">
      <c r="G573" s="13"/>
      <c r="H573" s="13"/>
      <c r="I573" s="13"/>
      <c r="J573" s="13"/>
      <c r="K573" s="66"/>
      <c r="N573" s="12"/>
    </row>
    <row r="574" spans="7:14" ht="15.75" customHeight="1" x14ac:dyDescent="0.2">
      <c r="G574" s="13"/>
      <c r="H574" s="13"/>
      <c r="I574" s="13"/>
      <c r="J574" s="13"/>
      <c r="K574" s="66"/>
      <c r="N574" s="12"/>
    </row>
    <row r="575" spans="7:14" ht="15.75" customHeight="1" x14ac:dyDescent="0.2">
      <c r="G575" s="13"/>
      <c r="H575" s="13"/>
      <c r="I575" s="13"/>
      <c r="J575" s="13"/>
      <c r="K575" s="66"/>
      <c r="N575" s="12"/>
    </row>
    <row r="576" spans="7:14" ht="15.75" customHeight="1" x14ac:dyDescent="0.2">
      <c r="G576" s="13"/>
      <c r="H576" s="13"/>
      <c r="I576" s="13"/>
      <c r="J576" s="13"/>
      <c r="K576" s="66"/>
      <c r="N576" s="12"/>
    </row>
    <row r="577" spans="7:14" ht="15.75" customHeight="1" x14ac:dyDescent="0.2">
      <c r="G577" s="13"/>
      <c r="H577" s="13"/>
      <c r="I577" s="13"/>
      <c r="J577" s="13"/>
      <c r="K577" s="66"/>
      <c r="N577" s="12"/>
    </row>
    <row r="578" spans="7:14" ht="15.75" customHeight="1" x14ac:dyDescent="0.2">
      <c r="G578" s="13"/>
      <c r="H578" s="13"/>
      <c r="I578" s="13"/>
      <c r="J578" s="13"/>
      <c r="K578" s="66"/>
      <c r="N578" s="12"/>
    </row>
    <row r="579" spans="7:14" ht="15.75" customHeight="1" x14ac:dyDescent="0.2">
      <c r="G579" s="13"/>
      <c r="H579" s="13"/>
      <c r="I579" s="13"/>
      <c r="J579" s="13"/>
      <c r="K579" s="66"/>
      <c r="N579" s="12"/>
    </row>
    <row r="580" spans="7:14" ht="15.75" customHeight="1" x14ac:dyDescent="0.2">
      <c r="G580" s="13"/>
      <c r="H580" s="13"/>
      <c r="I580" s="13"/>
      <c r="J580" s="13"/>
      <c r="K580" s="66"/>
      <c r="N580" s="12"/>
    </row>
    <row r="581" spans="7:14" ht="15.75" customHeight="1" x14ac:dyDescent="0.2">
      <c r="G581" s="13"/>
      <c r="H581" s="13"/>
      <c r="I581" s="13"/>
      <c r="J581" s="13"/>
      <c r="K581" s="66"/>
      <c r="N581" s="12"/>
    </row>
    <row r="582" spans="7:14" ht="15.75" customHeight="1" x14ac:dyDescent="0.2">
      <c r="G582" s="13"/>
      <c r="H582" s="13"/>
      <c r="I582" s="13"/>
      <c r="J582" s="13"/>
      <c r="K582" s="66"/>
      <c r="N582" s="12"/>
    </row>
    <row r="583" spans="7:14" ht="15.75" customHeight="1" x14ac:dyDescent="0.2">
      <c r="G583" s="13"/>
      <c r="H583" s="13"/>
      <c r="I583" s="13"/>
      <c r="J583" s="13"/>
      <c r="K583" s="66"/>
      <c r="N583" s="12"/>
    </row>
    <row r="584" spans="7:14" ht="15.75" customHeight="1" x14ac:dyDescent="0.2">
      <c r="G584" s="13"/>
      <c r="H584" s="13"/>
      <c r="I584" s="13"/>
      <c r="J584" s="13"/>
      <c r="K584" s="66"/>
      <c r="N584" s="12"/>
    </row>
    <row r="585" spans="7:14" ht="15.75" customHeight="1" x14ac:dyDescent="0.2">
      <c r="G585" s="13"/>
      <c r="H585" s="13"/>
      <c r="I585" s="13"/>
      <c r="J585" s="13"/>
      <c r="K585" s="66"/>
      <c r="N585" s="12"/>
    </row>
    <row r="586" spans="7:14" ht="15.75" customHeight="1" x14ac:dyDescent="0.2">
      <c r="G586" s="13"/>
      <c r="H586" s="13"/>
      <c r="I586" s="13"/>
      <c r="J586" s="13"/>
      <c r="K586" s="66"/>
      <c r="N586" s="12"/>
    </row>
    <row r="587" spans="7:14" ht="15.75" customHeight="1" x14ac:dyDescent="0.2">
      <c r="G587" s="13"/>
      <c r="H587" s="13"/>
      <c r="I587" s="13"/>
      <c r="J587" s="13"/>
      <c r="K587" s="66"/>
      <c r="N587" s="12"/>
    </row>
    <row r="588" spans="7:14" ht="15.75" customHeight="1" x14ac:dyDescent="0.2">
      <c r="G588" s="13"/>
      <c r="H588" s="13"/>
      <c r="I588" s="13"/>
      <c r="J588" s="13"/>
      <c r="K588" s="66"/>
      <c r="N588" s="12"/>
    </row>
    <row r="589" spans="7:14" ht="15.75" customHeight="1" x14ac:dyDescent="0.2">
      <c r="G589" s="13"/>
      <c r="H589" s="13"/>
      <c r="I589" s="13"/>
      <c r="J589" s="13"/>
      <c r="K589" s="66"/>
      <c r="N589" s="12"/>
    </row>
    <row r="590" spans="7:14" ht="15.75" customHeight="1" x14ac:dyDescent="0.2">
      <c r="G590" s="13"/>
      <c r="H590" s="13"/>
      <c r="I590" s="13"/>
      <c r="J590" s="13"/>
      <c r="K590" s="66"/>
      <c r="N590" s="12"/>
    </row>
    <row r="591" spans="7:14" ht="15.75" customHeight="1" x14ac:dyDescent="0.2">
      <c r="G591" s="13"/>
      <c r="H591" s="13"/>
      <c r="I591" s="13"/>
      <c r="J591" s="13"/>
      <c r="K591" s="66"/>
      <c r="N591" s="12"/>
    </row>
    <row r="592" spans="7:14" ht="15.75" customHeight="1" x14ac:dyDescent="0.2">
      <c r="G592" s="13"/>
      <c r="H592" s="13"/>
      <c r="I592" s="13"/>
      <c r="J592" s="13"/>
      <c r="K592" s="66"/>
      <c r="N592" s="12"/>
    </row>
    <row r="593" spans="7:14" ht="15.75" customHeight="1" x14ac:dyDescent="0.2">
      <c r="G593" s="13"/>
      <c r="H593" s="13"/>
      <c r="I593" s="13"/>
      <c r="J593" s="13"/>
      <c r="K593" s="66"/>
      <c r="N593" s="12"/>
    </row>
    <row r="594" spans="7:14" ht="15.75" customHeight="1" x14ac:dyDescent="0.2">
      <c r="G594" s="13"/>
      <c r="H594" s="13"/>
      <c r="I594" s="13"/>
      <c r="J594" s="13"/>
      <c r="K594" s="66"/>
      <c r="N594" s="12"/>
    </row>
    <row r="595" spans="7:14" ht="15.75" customHeight="1" x14ac:dyDescent="0.2">
      <c r="G595" s="13"/>
      <c r="H595" s="13"/>
      <c r="I595" s="13"/>
      <c r="J595" s="13"/>
      <c r="K595" s="66"/>
      <c r="N595" s="12"/>
    </row>
    <row r="596" spans="7:14" ht="15.75" customHeight="1" x14ac:dyDescent="0.2">
      <c r="G596" s="13"/>
      <c r="H596" s="13"/>
      <c r="I596" s="13"/>
      <c r="J596" s="13"/>
      <c r="K596" s="66"/>
      <c r="N596" s="12"/>
    </row>
    <row r="597" spans="7:14" ht="15.75" customHeight="1" x14ac:dyDescent="0.2">
      <c r="G597" s="13"/>
      <c r="H597" s="13"/>
      <c r="I597" s="13"/>
      <c r="J597" s="13"/>
      <c r="K597" s="66"/>
      <c r="N597" s="12"/>
    </row>
    <row r="598" spans="7:14" ht="15.75" customHeight="1" x14ac:dyDescent="0.2">
      <c r="G598" s="13"/>
      <c r="H598" s="13"/>
      <c r="I598" s="13"/>
      <c r="J598" s="13"/>
      <c r="K598" s="66"/>
      <c r="N598" s="12"/>
    </row>
    <row r="599" spans="7:14" ht="15.75" customHeight="1" x14ac:dyDescent="0.2">
      <c r="G599" s="13"/>
      <c r="H599" s="13"/>
      <c r="I599" s="13"/>
      <c r="J599" s="13"/>
      <c r="K599" s="66"/>
      <c r="N599" s="12"/>
    </row>
    <row r="600" spans="7:14" ht="15.75" customHeight="1" x14ac:dyDescent="0.2">
      <c r="G600" s="13"/>
      <c r="H600" s="13"/>
      <c r="I600" s="13"/>
      <c r="J600" s="13"/>
      <c r="K600" s="66"/>
      <c r="N600" s="12"/>
    </row>
    <row r="601" spans="7:14" ht="15.75" customHeight="1" x14ac:dyDescent="0.2">
      <c r="G601" s="13"/>
      <c r="H601" s="13"/>
      <c r="I601" s="13"/>
      <c r="J601" s="13"/>
      <c r="K601" s="66"/>
      <c r="N601" s="12"/>
    </row>
    <row r="602" spans="7:14" ht="15.75" customHeight="1" x14ac:dyDescent="0.2">
      <c r="G602" s="13"/>
      <c r="H602" s="13"/>
      <c r="I602" s="13"/>
      <c r="J602" s="13"/>
      <c r="K602" s="66"/>
      <c r="N602" s="12"/>
    </row>
    <row r="603" spans="7:14" ht="15.75" customHeight="1" x14ac:dyDescent="0.2">
      <c r="G603" s="13"/>
      <c r="H603" s="13"/>
      <c r="I603" s="13"/>
      <c r="J603" s="13"/>
      <c r="K603" s="66"/>
      <c r="N603" s="12"/>
    </row>
    <row r="604" spans="7:14" ht="15.75" customHeight="1" x14ac:dyDescent="0.2">
      <c r="G604" s="13"/>
      <c r="H604" s="13"/>
      <c r="I604" s="13"/>
      <c r="J604" s="13"/>
      <c r="K604" s="66"/>
      <c r="N604" s="12"/>
    </row>
    <row r="605" spans="7:14" ht="15.75" customHeight="1" x14ac:dyDescent="0.2">
      <c r="G605" s="13"/>
      <c r="H605" s="13"/>
      <c r="I605" s="13"/>
      <c r="J605" s="13"/>
      <c r="K605" s="66"/>
      <c r="N605" s="12"/>
    </row>
    <row r="606" spans="7:14" ht="15.75" customHeight="1" x14ac:dyDescent="0.2">
      <c r="G606" s="13"/>
      <c r="H606" s="13"/>
      <c r="I606" s="13"/>
      <c r="J606" s="13"/>
      <c r="K606" s="66"/>
      <c r="N606" s="12"/>
    </row>
    <row r="607" spans="7:14" ht="15.75" customHeight="1" x14ac:dyDescent="0.2">
      <c r="G607" s="13"/>
      <c r="H607" s="13"/>
      <c r="I607" s="13"/>
      <c r="J607" s="13"/>
      <c r="K607" s="66"/>
      <c r="N607" s="12"/>
    </row>
    <row r="608" spans="7:14" ht="15.75" customHeight="1" x14ac:dyDescent="0.2">
      <c r="G608" s="13"/>
      <c r="H608" s="13"/>
      <c r="I608" s="13"/>
      <c r="J608" s="13"/>
      <c r="K608" s="66"/>
      <c r="N608" s="12"/>
    </row>
    <row r="609" spans="7:14" ht="15.75" customHeight="1" x14ac:dyDescent="0.2">
      <c r="G609" s="13"/>
      <c r="H609" s="13"/>
      <c r="I609" s="13"/>
      <c r="J609" s="13"/>
      <c r="K609" s="66"/>
      <c r="N609" s="12"/>
    </row>
    <row r="610" spans="7:14" ht="15.75" customHeight="1" x14ac:dyDescent="0.2">
      <c r="G610" s="13"/>
      <c r="H610" s="13"/>
      <c r="I610" s="13"/>
      <c r="J610" s="13"/>
      <c r="K610" s="66"/>
      <c r="N610" s="12"/>
    </row>
    <row r="611" spans="7:14" ht="15.75" customHeight="1" x14ac:dyDescent="0.2">
      <c r="G611" s="13"/>
      <c r="H611" s="13"/>
      <c r="I611" s="13"/>
      <c r="J611" s="13"/>
      <c r="K611" s="66"/>
      <c r="N611" s="12"/>
    </row>
    <row r="612" spans="7:14" ht="15.75" customHeight="1" x14ac:dyDescent="0.2">
      <c r="G612" s="13"/>
      <c r="H612" s="13"/>
      <c r="I612" s="13"/>
      <c r="J612" s="13"/>
      <c r="K612" s="66"/>
      <c r="N612" s="12"/>
    </row>
    <row r="613" spans="7:14" ht="15.75" customHeight="1" x14ac:dyDescent="0.2">
      <c r="G613" s="13"/>
      <c r="H613" s="13"/>
      <c r="I613" s="13"/>
      <c r="J613" s="13"/>
      <c r="K613" s="66"/>
      <c r="N613" s="12"/>
    </row>
    <row r="614" spans="7:14" ht="15.75" customHeight="1" x14ac:dyDescent="0.2">
      <c r="G614" s="13"/>
      <c r="H614" s="13"/>
      <c r="I614" s="13"/>
      <c r="J614" s="13"/>
      <c r="K614" s="66"/>
      <c r="N614" s="12"/>
    </row>
    <row r="615" spans="7:14" ht="15.75" customHeight="1" x14ac:dyDescent="0.2">
      <c r="G615" s="13"/>
      <c r="H615" s="13"/>
      <c r="I615" s="13"/>
      <c r="J615" s="13"/>
      <c r="K615" s="66"/>
      <c r="N615" s="12"/>
    </row>
    <row r="616" spans="7:14" ht="15.75" customHeight="1" x14ac:dyDescent="0.2">
      <c r="G616" s="13"/>
      <c r="H616" s="13"/>
      <c r="I616" s="13"/>
      <c r="J616" s="13"/>
      <c r="K616" s="66"/>
      <c r="N616" s="12"/>
    </row>
    <row r="617" spans="7:14" ht="15.75" customHeight="1" x14ac:dyDescent="0.2">
      <c r="G617" s="13"/>
      <c r="H617" s="13"/>
      <c r="I617" s="13"/>
      <c r="J617" s="13"/>
      <c r="K617" s="66"/>
      <c r="N617" s="12"/>
    </row>
    <row r="618" spans="7:14" ht="15.75" customHeight="1" x14ac:dyDescent="0.2">
      <c r="G618" s="13"/>
      <c r="H618" s="13"/>
      <c r="I618" s="13"/>
      <c r="J618" s="13"/>
      <c r="K618" s="66"/>
      <c r="N618" s="12"/>
    </row>
    <row r="619" spans="7:14" ht="15.75" customHeight="1" x14ac:dyDescent="0.2">
      <c r="G619" s="13"/>
      <c r="H619" s="13"/>
      <c r="I619" s="13"/>
      <c r="J619" s="13"/>
      <c r="K619" s="66"/>
      <c r="N619" s="12"/>
    </row>
    <row r="620" spans="7:14" ht="15.75" customHeight="1" x14ac:dyDescent="0.2">
      <c r="G620" s="13"/>
      <c r="H620" s="13"/>
      <c r="I620" s="13"/>
      <c r="J620" s="13"/>
      <c r="K620" s="66"/>
      <c r="N620" s="12"/>
    </row>
    <row r="621" spans="7:14" ht="15.75" customHeight="1" x14ac:dyDescent="0.2">
      <c r="G621" s="13"/>
      <c r="H621" s="13"/>
      <c r="I621" s="13"/>
      <c r="J621" s="13"/>
      <c r="K621" s="66"/>
      <c r="N621" s="12"/>
    </row>
    <row r="622" spans="7:14" ht="15.75" customHeight="1" x14ac:dyDescent="0.2">
      <c r="G622" s="13"/>
      <c r="H622" s="13"/>
      <c r="I622" s="13"/>
      <c r="J622" s="13"/>
      <c r="K622" s="66"/>
      <c r="N622" s="12"/>
    </row>
    <row r="623" spans="7:14" ht="15.75" customHeight="1" x14ac:dyDescent="0.2">
      <c r="G623" s="13"/>
      <c r="H623" s="13"/>
      <c r="I623" s="13"/>
      <c r="J623" s="13"/>
      <c r="K623" s="66"/>
      <c r="N623" s="12"/>
    </row>
    <row r="624" spans="7:14" ht="15.75" customHeight="1" x14ac:dyDescent="0.2">
      <c r="G624" s="13"/>
      <c r="H624" s="13"/>
      <c r="I624" s="13"/>
      <c r="J624" s="13"/>
      <c r="K624" s="66"/>
      <c r="N624" s="12"/>
    </row>
    <row r="625" spans="7:14" ht="15.75" customHeight="1" x14ac:dyDescent="0.2">
      <c r="G625" s="13"/>
      <c r="H625" s="13"/>
      <c r="I625" s="13"/>
      <c r="J625" s="13"/>
      <c r="K625" s="66"/>
      <c r="N625" s="12"/>
    </row>
    <row r="626" spans="7:14" ht="15.75" customHeight="1" x14ac:dyDescent="0.2">
      <c r="G626" s="13"/>
      <c r="H626" s="13"/>
      <c r="I626" s="13"/>
      <c r="J626" s="13"/>
      <c r="K626" s="66"/>
      <c r="N626" s="12"/>
    </row>
    <row r="627" spans="7:14" ht="15.75" customHeight="1" x14ac:dyDescent="0.2">
      <c r="G627" s="13"/>
      <c r="H627" s="13"/>
      <c r="I627" s="13"/>
      <c r="J627" s="13"/>
      <c r="K627" s="66"/>
      <c r="N627" s="12"/>
    </row>
    <row r="628" spans="7:14" ht="15.75" customHeight="1" x14ac:dyDescent="0.2">
      <c r="G628" s="13"/>
      <c r="H628" s="13"/>
      <c r="I628" s="13"/>
      <c r="J628" s="13"/>
      <c r="K628" s="66"/>
      <c r="N628" s="12"/>
    </row>
    <row r="629" spans="7:14" ht="15.75" customHeight="1" x14ac:dyDescent="0.2">
      <c r="G629" s="13"/>
      <c r="H629" s="13"/>
      <c r="I629" s="13"/>
      <c r="J629" s="13"/>
      <c r="K629" s="66"/>
      <c r="N629" s="12"/>
    </row>
    <row r="630" spans="7:14" ht="15.75" customHeight="1" x14ac:dyDescent="0.2">
      <c r="G630" s="13"/>
      <c r="H630" s="13"/>
      <c r="I630" s="13"/>
      <c r="J630" s="13"/>
      <c r="K630" s="66"/>
      <c r="N630" s="12"/>
    </row>
    <row r="631" spans="7:14" ht="15.75" customHeight="1" x14ac:dyDescent="0.2">
      <c r="G631" s="13"/>
      <c r="H631" s="13"/>
      <c r="I631" s="13"/>
      <c r="J631" s="13"/>
      <c r="K631" s="66"/>
      <c r="N631" s="12"/>
    </row>
    <row r="632" spans="7:14" ht="15.75" customHeight="1" x14ac:dyDescent="0.2">
      <c r="G632" s="13"/>
      <c r="H632" s="13"/>
      <c r="I632" s="13"/>
      <c r="J632" s="13"/>
      <c r="K632" s="66"/>
      <c r="N632" s="12"/>
    </row>
    <row r="633" spans="7:14" ht="15.75" customHeight="1" x14ac:dyDescent="0.2">
      <c r="G633" s="13"/>
      <c r="H633" s="13"/>
      <c r="I633" s="13"/>
      <c r="J633" s="13"/>
      <c r="K633" s="66"/>
      <c r="N633" s="12"/>
    </row>
    <row r="634" spans="7:14" ht="15.75" customHeight="1" x14ac:dyDescent="0.2">
      <c r="G634" s="13"/>
      <c r="H634" s="13"/>
      <c r="I634" s="13"/>
      <c r="J634" s="13"/>
      <c r="K634" s="66"/>
      <c r="N634" s="12"/>
    </row>
    <row r="635" spans="7:14" ht="15.75" customHeight="1" x14ac:dyDescent="0.2">
      <c r="G635" s="13"/>
      <c r="H635" s="13"/>
      <c r="I635" s="13"/>
      <c r="J635" s="13"/>
      <c r="K635" s="66"/>
      <c r="N635" s="12"/>
    </row>
    <row r="636" spans="7:14" ht="15.75" customHeight="1" x14ac:dyDescent="0.2">
      <c r="G636" s="13"/>
      <c r="H636" s="13"/>
      <c r="I636" s="13"/>
      <c r="J636" s="13"/>
      <c r="K636" s="66"/>
      <c r="N636" s="12"/>
    </row>
    <row r="637" spans="7:14" ht="15.75" customHeight="1" x14ac:dyDescent="0.2">
      <c r="G637" s="13"/>
      <c r="H637" s="13"/>
      <c r="I637" s="13"/>
      <c r="J637" s="13"/>
      <c r="K637" s="66"/>
      <c r="N637" s="12"/>
    </row>
    <row r="638" spans="7:14" ht="15.75" customHeight="1" x14ac:dyDescent="0.2">
      <c r="G638" s="13"/>
      <c r="H638" s="13"/>
      <c r="I638" s="13"/>
      <c r="J638" s="13"/>
      <c r="K638" s="66"/>
      <c r="N638" s="12"/>
    </row>
    <row r="639" spans="7:14" ht="15.75" customHeight="1" x14ac:dyDescent="0.2">
      <c r="G639" s="13"/>
      <c r="H639" s="13"/>
      <c r="I639" s="13"/>
      <c r="J639" s="13"/>
      <c r="K639" s="66"/>
      <c r="N639" s="12"/>
    </row>
    <row r="640" spans="7:14" ht="15.75" customHeight="1" x14ac:dyDescent="0.2">
      <c r="G640" s="13"/>
      <c r="H640" s="13"/>
      <c r="I640" s="13"/>
      <c r="J640" s="13"/>
      <c r="K640" s="66"/>
      <c r="N640" s="12"/>
    </row>
    <row r="641" spans="7:14" ht="15.75" customHeight="1" x14ac:dyDescent="0.2">
      <c r="G641" s="13"/>
      <c r="H641" s="13"/>
      <c r="I641" s="13"/>
      <c r="J641" s="13"/>
      <c r="K641" s="66"/>
      <c r="N641" s="12"/>
    </row>
    <row r="642" spans="7:14" ht="15.75" customHeight="1" x14ac:dyDescent="0.2">
      <c r="G642" s="13"/>
      <c r="H642" s="13"/>
      <c r="I642" s="13"/>
      <c r="J642" s="13"/>
      <c r="K642" s="66"/>
      <c r="N642" s="12"/>
    </row>
    <row r="643" spans="7:14" ht="15.75" customHeight="1" x14ac:dyDescent="0.2">
      <c r="G643" s="13"/>
      <c r="H643" s="13"/>
      <c r="I643" s="13"/>
      <c r="J643" s="13"/>
      <c r="K643" s="66"/>
      <c r="N643" s="12"/>
    </row>
    <row r="644" spans="7:14" ht="15.75" customHeight="1" x14ac:dyDescent="0.2">
      <c r="G644" s="13"/>
      <c r="H644" s="13"/>
      <c r="I644" s="13"/>
      <c r="J644" s="13"/>
      <c r="K644" s="66"/>
      <c r="N644" s="12"/>
    </row>
    <row r="645" spans="7:14" ht="15.75" customHeight="1" x14ac:dyDescent="0.2">
      <c r="G645" s="13"/>
      <c r="H645" s="13"/>
      <c r="I645" s="13"/>
      <c r="J645" s="13"/>
      <c r="K645" s="66"/>
      <c r="N645" s="12"/>
    </row>
    <row r="646" spans="7:14" ht="15.75" customHeight="1" x14ac:dyDescent="0.2">
      <c r="G646" s="13"/>
      <c r="H646" s="13"/>
      <c r="I646" s="13"/>
      <c r="J646" s="13"/>
      <c r="K646" s="66"/>
      <c r="N646" s="12"/>
    </row>
    <row r="647" spans="7:14" ht="15.75" customHeight="1" x14ac:dyDescent="0.2">
      <c r="G647" s="13"/>
      <c r="H647" s="13"/>
      <c r="I647" s="13"/>
      <c r="J647" s="13"/>
      <c r="K647" s="66"/>
      <c r="N647" s="12"/>
    </row>
    <row r="648" spans="7:14" ht="15.75" customHeight="1" x14ac:dyDescent="0.2">
      <c r="G648" s="13"/>
      <c r="H648" s="13"/>
      <c r="I648" s="13"/>
      <c r="J648" s="13"/>
      <c r="K648" s="66"/>
      <c r="N648" s="12"/>
    </row>
    <row r="649" spans="7:14" ht="15.75" customHeight="1" x14ac:dyDescent="0.2">
      <c r="G649" s="13"/>
      <c r="H649" s="13"/>
      <c r="I649" s="13"/>
      <c r="J649" s="13"/>
      <c r="K649" s="66"/>
      <c r="N649" s="12"/>
    </row>
    <row r="650" spans="7:14" ht="15.75" customHeight="1" x14ac:dyDescent="0.2">
      <c r="G650" s="13"/>
      <c r="H650" s="13"/>
      <c r="I650" s="13"/>
      <c r="J650" s="13"/>
      <c r="K650" s="66"/>
      <c r="N650" s="12"/>
    </row>
    <row r="651" spans="7:14" ht="15.75" customHeight="1" x14ac:dyDescent="0.2">
      <c r="G651" s="13"/>
      <c r="H651" s="13"/>
      <c r="I651" s="13"/>
      <c r="J651" s="13"/>
      <c r="K651" s="66"/>
      <c r="N651" s="12"/>
    </row>
    <row r="652" spans="7:14" ht="15.75" customHeight="1" x14ac:dyDescent="0.2">
      <c r="G652" s="13"/>
      <c r="H652" s="13"/>
      <c r="I652" s="13"/>
      <c r="J652" s="13"/>
      <c r="K652" s="66"/>
      <c r="N652" s="12"/>
    </row>
    <row r="653" spans="7:14" ht="15.75" customHeight="1" x14ac:dyDescent="0.2">
      <c r="G653" s="13"/>
      <c r="H653" s="13"/>
      <c r="I653" s="13"/>
      <c r="J653" s="13"/>
      <c r="K653" s="66"/>
      <c r="N653" s="12"/>
    </row>
    <row r="654" spans="7:14" ht="15.75" customHeight="1" x14ac:dyDescent="0.2">
      <c r="G654" s="13"/>
      <c r="H654" s="13"/>
      <c r="I654" s="13"/>
      <c r="J654" s="13"/>
      <c r="K654" s="66"/>
      <c r="N654" s="12"/>
    </row>
    <row r="655" spans="7:14" ht="15.75" customHeight="1" x14ac:dyDescent="0.2">
      <c r="G655" s="13"/>
      <c r="H655" s="13"/>
      <c r="I655" s="13"/>
      <c r="J655" s="13"/>
      <c r="K655" s="66"/>
      <c r="N655" s="12"/>
    </row>
    <row r="656" spans="7:14" ht="15.75" customHeight="1" x14ac:dyDescent="0.2">
      <c r="G656" s="13"/>
      <c r="H656" s="13"/>
      <c r="I656" s="13"/>
      <c r="J656" s="13"/>
      <c r="K656" s="66"/>
      <c r="N656" s="12"/>
    </row>
    <row r="657" spans="7:14" ht="15.75" customHeight="1" x14ac:dyDescent="0.2">
      <c r="G657" s="13"/>
      <c r="H657" s="13"/>
      <c r="I657" s="13"/>
      <c r="J657" s="13"/>
      <c r="K657" s="66"/>
      <c r="N657" s="12"/>
    </row>
    <row r="658" spans="7:14" ht="15.75" customHeight="1" x14ac:dyDescent="0.2">
      <c r="G658" s="13"/>
      <c r="H658" s="13"/>
      <c r="I658" s="13"/>
      <c r="J658" s="13"/>
      <c r="K658" s="66"/>
      <c r="N658" s="12"/>
    </row>
    <row r="659" spans="7:14" ht="15.75" customHeight="1" x14ac:dyDescent="0.2">
      <c r="G659" s="13"/>
      <c r="H659" s="13"/>
      <c r="I659" s="13"/>
      <c r="J659" s="13"/>
      <c r="K659" s="66"/>
      <c r="N659" s="12"/>
    </row>
    <row r="660" spans="7:14" ht="15.75" customHeight="1" x14ac:dyDescent="0.2">
      <c r="G660" s="13"/>
      <c r="H660" s="13"/>
      <c r="I660" s="13"/>
      <c r="J660" s="13"/>
      <c r="K660" s="66"/>
      <c r="N660" s="12"/>
    </row>
    <row r="661" spans="7:14" ht="15.75" customHeight="1" x14ac:dyDescent="0.2">
      <c r="G661" s="13"/>
      <c r="H661" s="13"/>
      <c r="I661" s="13"/>
      <c r="J661" s="13"/>
      <c r="K661" s="66"/>
      <c r="N661" s="12"/>
    </row>
    <row r="662" spans="7:14" ht="15.75" customHeight="1" x14ac:dyDescent="0.2">
      <c r="G662" s="13"/>
      <c r="H662" s="13"/>
      <c r="I662" s="13"/>
      <c r="J662" s="13"/>
      <c r="K662" s="66"/>
      <c r="N662" s="12"/>
    </row>
    <row r="663" spans="7:14" ht="15.75" customHeight="1" x14ac:dyDescent="0.2">
      <c r="G663" s="13"/>
      <c r="H663" s="13"/>
      <c r="I663" s="13"/>
      <c r="J663" s="13"/>
      <c r="K663" s="66"/>
      <c r="N663" s="12"/>
    </row>
    <row r="664" spans="7:14" ht="15.75" customHeight="1" x14ac:dyDescent="0.2">
      <c r="G664" s="13"/>
      <c r="H664" s="13"/>
      <c r="I664" s="13"/>
      <c r="J664" s="13"/>
      <c r="K664" s="66"/>
      <c r="N664" s="12"/>
    </row>
    <row r="665" spans="7:14" ht="15.75" customHeight="1" x14ac:dyDescent="0.2">
      <c r="G665" s="13"/>
      <c r="H665" s="13"/>
      <c r="I665" s="13"/>
      <c r="J665" s="13"/>
      <c r="K665" s="66"/>
      <c r="N665" s="12"/>
    </row>
    <row r="666" spans="7:14" ht="15.75" customHeight="1" x14ac:dyDescent="0.2">
      <c r="G666" s="13"/>
      <c r="H666" s="13"/>
      <c r="I666" s="13"/>
      <c r="J666" s="13"/>
      <c r="K666" s="66"/>
      <c r="N666" s="12"/>
    </row>
    <row r="667" spans="7:14" ht="15.75" customHeight="1" x14ac:dyDescent="0.2">
      <c r="G667" s="13"/>
      <c r="H667" s="13"/>
      <c r="I667" s="13"/>
      <c r="J667" s="13"/>
      <c r="K667" s="66"/>
      <c r="N667" s="12"/>
    </row>
    <row r="668" spans="7:14" ht="15.75" customHeight="1" x14ac:dyDescent="0.2">
      <c r="G668" s="13"/>
      <c r="H668" s="13"/>
      <c r="I668" s="13"/>
      <c r="J668" s="13"/>
      <c r="K668" s="66"/>
      <c r="N668" s="12"/>
    </row>
    <row r="669" spans="7:14" ht="15.75" customHeight="1" x14ac:dyDescent="0.2">
      <c r="G669" s="13"/>
      <c r="H669" s="13"/>
      <c r="I669" s="13"/>
      <c r="J669" s="13"/>
      <c r="K669" s="66"/>
      <c r="N669" s="12"/>
    </row>
    <row r="670" spans="7:14" ht="15.75" customHeight="1" x14ac:dyDescent="0.2">
      <c r="G670" s="13"/>
      <c r="H670" s="13"/>
      <c r="I670" s="13"/>
      <c r="J670" s="13"/>
      <c r="K670" s="66"/>
      <c r="N670" s="12"/>
    </row>
    <row r="671" spans="7:14" ht="15.75" customHeight="1" x14ac:dyDescent="0.2">
      <c r="G671" s="13"/>
      <c r="H671" s="13"/>
      <c r="I671" s="13"/>
      <c r="J671" s="13"/>
      <c r="K671" s="66"/>
      <c r="N671" s="12"/>
    </row>
    <row r="672" spans="7:14" ht="15.75" customHeight="1" x14ac:dyDescent="0.2">
      <c r="G672" s="13"/>
      <c r="H672" s="13"/>
      <c r="I672" s="13"/>
      <c r="J672" s="13"/>
      <c r="K672" s="66"/>
      <c r="N672" s="12"/>
    </row>
    <row r="673" spans="7:14" ht="15.75" customHeight="1" x14ac:dyDescent="0.2">
      <c r="G673" s="13"/>
      <c r="H673" s="13"/>
      <c r="I673" s="13"/>
      <c r="J673" s="13"/>
      <c r="K673" s="66"/>
      <c r="N673" s="12"/>
    </row>
    <row r="674" spans="7:14" ht="15.75" customHeight="1" x14ac:dyDescent="0.2">
      <c r="G674" s="13"/>
      <c r="H674" s="13"/>
      <c r="I674" s="13"/>
      <c r="J674" s="13"/>
      <c r="K674" s="66"/>
      <c r="N674" s="12"/>
    </row>
    <row r="675" spans="7:14" ht="15.75" customHeight="1" x14ac:dyDescent="0.2">
      <c r="G675" s="13"/>
      <c r="H675" s="13"/>
      <c r="I675" s="13"/>
      <c r="J675" s="13"/>
      <c r="K675" s="66"/>
      <c r="N675" s="12"/>
    </row>
    <row r="676" spans="7:14" ht="15.75" customHeight="1" x14ac:dyDescent="0.2">
      <c r="G676" s="13"/>
      <c r="H676" s="13"/>
      <c r="I676" s="13"/>
      <c r="J676" s="13"/>
      <c r="K676" s="66"/>
      <c r="N676" s="12"/>
    </row>
    <row r="677" spans="7:14" ht="15.75" customHeight="1" x14ac:dyDescent="0.2">
      <c r="G677" s="13"/>
      <c r="H677" s="13"/>
      <c r="I677" s="13"/>
      <c r="J677" s="13"/>
      <c r="K677" s="66"/>
      <c r="N677" s="12"/>
    </row>
    <row r="678" spans="7:14" ht="15.75" customHeight="1" x14ac:dyDescent="0.2">
      <c r="G678" s="13"/>
      <c r="H678" s="13"/>
      <c r="I678" s="13"/>
      <c r="J678" s="13"/>
      <c r="K678" s="66"/>
      <c r="N678" s="12"/>
    </row>
    <row r="679" spans="7:14" ht="15.75" customHeight="1" x14ac:dyDescent="0.2">
      <c r="G679" s="13"/>
      <c r="H679" s="13"/>
      <c r="I679" s="13"/>
      <c r="J679" s="13"/>
      <c r="K679" s="66"/>
      <c r="N679" s="12"/>
    </row>
    <row r="680" spans="7:14" ht="15.75" customHeight="1" x14ac:dyDescent="0.2">
      <c r="G680" s="13"/>
      <c r="H680" s="13"/>
      <c r="I680" s="13"/>
      <c r="J680" s="13"/>
      <c r="K680" s="66"/>
      <c r="N680" s="12"/>
    </row>
    <row r="681" spans="7:14" ht="15.75" customHeight="1" x14ac:dyDescent="0.2">
      <c r="G681" s="13"/>
      <c r="H681" s="13"/>
      <c r="I681" s="13"/>
      <c r="J681" s="13"/>
      <c r="K681" s="66"/>
      <c r="N681" s="12"/>
    </row>
    <row r="682" spans="7:14" ht="15.75" customHeight="1" x14ac:dyDescent="0.2">
      <c r="G682" s="13"/>
      <c r="H682" s="13"/>
      <c r="I682" s="13"/>
      <c r="J682" s="13"/>
      <c r="K682" s="66"/>
      <c r="N682" s="12"/>
    </row>
    <row r="683" spans="7:14" ht="15.75" customHeight="1" x14ac:dyDescent="0.2">
      <c r="G683" s="13"/>
      <c r="H683" s="13"/>
      <c r="I683" s="13"/>
      <c r="J683" s="13"/>
      <c r="K683" s="66"/>
      <c r="N683" s="12"/>
    </row>
    <row r="684" spans="7:14" ht="15.75" customHeight="1" x14ac:dyDescent="0.2">
      <c r="G684" s="13"/>
      <c r="H684" s="13"/>
      <c r="I684" s="13"/>
      <c r="J684" s="13"/>
      <c r="K684" s="66"/>
      <c r="N684" s="12"/>
    </row>
    <row r="685" spans="7:14" ht="15.75" customHeight="1" x14ac:dyDescent="0.2">
      <c r="G685" s="13"/>
      <c r="H685" s="13"/>
      <c r="I685" s="13"/>
      <c r="J685" s="13"/>
      <c r="K685" s="66"/>
      <c r="N685" s="12"/>
    </row>
    <row r="686" spans="7:14" ht="15.75" customHeight="1" x14ac:dyDescent="0.2">
      <c r="G686" s="13"/>
      <c r="H686" s="13"/>
      <c r="I686" s="13"/>
      <c r="J686" s="13"/>
      <c r="K686" s="66"/>
      <c r="N686" s="12"/>
    </row>
    <row r="687" spans="7:14" ht="15.75" customHeight="1" x14ac:dyDescent="0.2">
      <c r="G687" s="13"/>
      <c r="H687" s="13"/>
      <c r="I687" s="13"/>
      <c r="J687" s="13"/>
      <c r="K687" s="66"/>
      <c r="N687" s="12"/>
    </row>
    <row r="688" spans="7:14" ht="15.75" customHeight="1" x14ac:dyDescent="0.2">
      <c r="G688" s="13"/>
      <c r="H688" s="13"/>
      <c r="I688" s="13"/>
      <c r="J688" s="13"/>
      <c r="K688" s="66"/>
      <c r="N688" s="12"/>
    </row>
    <row r="689" spans="7:14" ht="15.75" customHeight="1" x14ac:dyDescent="0.2">
      <c r="G689" s="13"/>
      <c r="H689" s="13"/>
      <c r="I689" s="13"/>
      <c r="J689" s="13"/>
      <c r="K689" s="66"/>
      <c r="N689" s="12"/>
    </row>
    <row r="690" spans="7:14" ht="15.75" customHeight="1" x14ac:dyDescent="0.2">
      <c r="G690" s="13"/>
      <c r="H690" s="13"/>
      <c r="I690" s="13"/>
      <c r="J690" s="13"/>
      <c r="K690" s="66"/>
      <c r="N690" s="12"/>
    </row>
    <row r="691" spans="7:14" ht="15.75" customHeight="1" x14ac:dyDescent="0.2">
      <c r="G691" s="13"/>
      <c r="H691" s="13"/>
      <c r="I691" s="13"/>
      <c r="J691" s="13"/>
      <c r="K691" s="66"/>
      <c r="N691" s="12"/>
    </row>
    <row r="692" spans="7:14" ht="15.75" customHeight="1" x14ac:dyDescent="0.2">
      <c r="G692" s="13"/>
      <c r="H692" s="13"/>
      <c r="I692" s="13"/>
      <c r="J692" s="13"/>
      <c r="K692" s="66"/>
      <c r="N692" s="12"/>
    </row>
    <row r="693" spans="7:14" ht="15.75" customHeight="1" x14ac:dyDescent="0.2">
      <c r="G693" s="13"/>
      <c r="H693" s="13"/>
      <c r="I693" s="13"/>
      <c r="J693" s="13"/>
      <c r="K693" s="66"/>
      <c r="N693" s="12"/>
    </row>
    <row r="694" spans="7:14" ht="15.75" customHeight="1" x14ac:dyDescent="0.2">
      <c r="G694" s="13"/>
      <c r="H694" s="13"/>
      <c r="I694" s="13"/>
      <c r="J694" s="13"/>
      <c r="K694" s="66"/>
      <c r="N694" s="12"/>
    </row>
    <row r="695" spans="7:14" ht="15.75" customHeight="1" x14ac:dyDescent="0.2">
      <c r="G695" s="13"/>
      <c r="H695" s="13"/>
      <c r="I695" s="13"/>
      <c r="J695" s="13"/>
      <c r="K695" s="66"/>
      <c r="N695" s="12"/>
    </row>
    <row r="696" spans="7:14" ht="15.75" customHeight="1" x14ac:dyDescent="0.2">
      <c r="G696" s="13"/>
      <c r="H696" s="13"/>
      <c r="I696" s="13"/>
      <c r="J696" s="13"/>
      <c r="K696" s="66"/>
      <c r="N696" s="12"/>
    </row>
    <row r="697" spans="7:14" ht="15.75" customHeight="1" x14ac:dyDescent="0.2">
      <c r="G697" s="13"/>
      <c r="H697" s="13"/>
      <c r="I697" s="13"/>
      <c r="J697" s="13"/>
      <c r="K697" s="66"/>
      <c r="N697" s="12"/>
    </row>
    <row r="698" spans="7:14" ht="15.75" customHeight="1" x14ac:dyDescent="0.2">
      <c r="G698" s="13"/>
      <c r="H698" s="13"/>
      <c r="I698" s="13"/>
      <c r="J698" s="13"/>
      <c r="K698" s="66"/>
      <c r="N698" s="12"/>
    </row>
    <row r="699" spans="7:14" ht="15.75" customHeight="1" x14ac:dyDescent="0.2">
      <c r="G699" s="13"/>
      <c r="H699" s="13"/>
      <c r="I699" s="13"/>
      <c r="J699" s="13"/>
      <c r="K699" s="66"/>
      <c r="N699" s="12"/>
    </row>
    <row r="700" spans="7:14" ht="15.75" customHeight="1" x14ac:dyDescent="0.2">
      <c r="G700" s="13"/>
      <c r="H700" s="13"/>
      <c r="I700" s="13"/>
      <c r="J700" s="13"/>
      <c r="K700" s="66"/>
      <c r="N700" s="12"/>
    </row>
    <row r="701" spans="7:14" ht="15.75" customHeight="1" x14ac:dyDescent="0.2">
      <c r="G701" s="13"/>
      <c r="H701" s="13"/>
      <c r="I701" s="13"/>
      <c r="J701" s="13"/>
      <c r="K701" s="66"/>
      <c r="N701" s="12"/>
    </row>
    <row r="702" spans="7:14" ht="15.75" customHeight="1" x14ac:dyDescent="0.2">
      <c r="G702" s="13"/>
      <c r="H702" s="13"/>
      <c r="I702" s="13"/>
      <c r="J702" s="13"/>
      <c r="K702" s="66"/>
      <c r="N702" s="12"/>
    </row>
    <row r="703" spans="7:14" ht="15.75" customHeight="1" x14ac:dyDescent="0.2">
      <c r="G703" s="13"/>
      <c r="H703" s="13"/>
      <c r="I703" s="13"/>
      <c r="J703" s="13"/>
      <c r="K703" s="66"/>
      <c r="N703" s="12"/>
    </row>
    <row r="704" spans="7:14" ht="15.75" customHeight="1" x14ac:dyDescent="0.2">
      <c r="G704" s="13"/>
      <c r="H704" s="13"/>
      <c r="I704" s="13"/>
      <c r="J704" s="13"/>
      <c r="K704" s="66"/>
      <c r="N704" s="12"/>
    </row>
    <row r="705" spans="7:14" ht="15.75" customHeight="1" x14ac:dyDescent="0.2">
      <c r="G705" s="13"/>
      <c r="H705" s="13"/>
      <c r="I705" s="13"/>
      <c r="J705" s="13"/>
      <c r="K705" s="66"/>
      <c r="N705" s="12"/>
    </row>
    <row r="706" spans="7:14" ht="15.75" customHeight="1" x14ac:dyDescent="0.2">
      <c r="G706" s="13"/>
      <c r="H706" s="13"/>
      <c r="I706" s="13"/>
      <c r="J706" s="13"/>
      <c r="K706" s="66"/>
      <c r="N706" s="12"/>
    </row>
    <row r="707" spans="7:14" ht="15.75" customHeight="1" x14ac:dyDescent="0.2">
      <c r="G707" s="13"/>
      <c r="H707" s="13"/>
      <c r="I707" s="13"/>
      <c r="J707" s="13"/>
      <c r="K707" s="66"/>
      <c r="N707" s="12"/>
    </row>
    <row r="708" spans="7:14" ht="15.75" customHeight="1" x14ac:dyDescent="0.2">
      <c r="G708" s="13"/>
      <c r="H708" s="13"/>
      <c r="I708" s="13"/>
      <c r="J708" s="13"/>
      <c r="K708" s="66"/>
      <c r="N708" s="12"/>
    </row>
    <row r="709" spans="7:14" ht="15.75" customHeight="1" x14ac:dyDescent="0.2">
      <c r="G709" s="13"/>
      <c r="H709" s="13"/>
      <c r="I709" s="13"/>
      <c r="J709" s="13"/>
      <c r="K709" s="66"/>
      <c r="N709" s="12"/>
    </row>
    <row r="710" spans="7:14" ht="15.75" customHeight="1" x14ac:dyDescent="0.2">
      <c r="G710" s="13"/>
      <c r="H710" s="13"/>
      <c r="I710" s="13"/>
      <c r="J710" s="13"/>
      <c r="K710" s="66"/>
      <c r="N710" s="12"/>
    </row>
    <row r="711" spans="7:14" ht="15.75" customHeight="1" x14ac:dyDescent="0.2">
      <c r="G711" s="13"/>
      <c r="H711" s="13"/>
      <c r="I711" s="13"/>
      <c r="J711" s="13"/>
      <c r="K711" s="66"/>
      <c r="N711" s="12"/>
    </row>
    <row r="712" spans="7:14" ht="15.75" customHeight="1" x14ac:dyDescent="0.2">
      <c r="G712" s="13"/>
      <c r="H712" s="13"/>
      <c r="I712" s="13"/>
      <c r="J712" s="13"/>
      <c r="K712" s="66"/>
      <c r="N712" s="12"/>
    </row>
    <row r="713" spans="7:14" ht="15.75" customHeight="1" x14ac:dyDescent="0.2">
      <c r="G713" s="13"/>
      <c r="H713" s="13"/>
      <c r="I713" s="13"/>
      <c r="J713" s="13"/>
      <c r="K713" s="66"/>
      <c r="N713" s="12"/>
    </row>
    <row r="714" spans="7:14" ht="15.75" customHeight="1" x14ac:dyDescent="0.2">
      <c r="G714" s="13"/>
      <c r="H714" s="13"/>
      <c r="I714" s="13"/>
      <c r="J714" s="13"/>
      <c r="K714" s="66"/>
      <c r="N714" s="12"/>
    </row>
    <row r="715" spans="7:14" ht="15.75" customHeight="1" x14ac:dyDescent="0.2">
      <c r="G715" s="13"/>
      <c r="H715" s="13"/>
      <c r="I715" s="13"/>
      <c r="J715" s="13"/>
      <c r="K715" s="66"/>
      <c r="N715" s="12"/>
    </row>
    <row r="716" spans="7:14" ht="15.75" customHeight="1" x14ac:dyDescent="0.2">
      <c r="G716" s="13"/>
      <c r="H716" s="13"/>
      <c r="I716" s="13"/>
      <c r="J716" s="13"/>
      <c r="K716" s="66"/>
      <c r="N716" s="12"/>
    </row>
    <row r="717" spans="7:14" ht="15.75" customHeight="1" x14ac:dyDescent="0.2">
      <c r="G717" s="13"/>
      <c r="H717" s="13"/>
      <c r="I717" s="13"/>
      <c r="J717" s="13"/>
      <c r="K717" s="66"/>
      <c r="N717" s="12"/>
    </row>
    <row r="718" spans="7:14" ht="15.75" customHeight="1" x14ac:dyDescent="0.2">
      <c r="G718" s="13"/>
      <c r="H718" s="13"/>
      <c r="I718" s="13"/>
      <c r="J718" s="13"/>
      <c r="K718" s="66"/>
      <c r="N718" s="12"/>
    </row>
    <row r="719" spans="7:14" ht="15.75" customHeight="1" x14ac:dyDescent="0.2">
      <c r="G719" s="13"/>
      <c r="H719" s="13"/>
      <c r="I719" s="13"/>
      <c r="J719" s="13"/>
      <c r="K719" s="66"/>
      <c r="N719" s="12"/>
    </row>
    <row r="720" spans="7:14" ht="15.75" customHeight="1" x14ac:dyDescent="0.2">
      <c r="G720" s="13"/>
      <c r="H720" s="13"/>
      <c r="I720" s="13"/>
      <c r="J720" s="13"/>
      <c r="K720" s="66"/>
      <c r="N720" s="12"/>
    </row>
    <row r="721" spans="7:14" ht="15.75" customHeight="1" x14ac:dyDescent="0.2">
      <c r="G721" s="13"/>
      <c r="H721" s="13"/>
      <c r="I721" s="13"/>
      <c r="J721" s="13"/>
      <c r="K721" s="66"/>
      <c r="N721" s="12"/>
    </row>
    <row r="722" spans="7:14" ht="15.75" customHeight="1" x14ac:dyDescent="0.2">
      <c r="G722" s="13"/>
      <c r="H722" s="13"/>
      <c r="I722" s="13"/>
      <c r="J722" s="13"/>
      <c r="K722" s="66"/>
      <c r="N722" s="12"/>
    </row>
    <row r="723" spans="7:14" ht="15.75" customHeight="1" x14ac:dyDescent="0.2">
      <c r="G723" s="13"/>
      <c r="H723" s="13"/>
      <c r="I723" s="13"/>
      <c r="J723" s="13"/>
      <c r="K723" s="66"/>
      <c r="N723" s="12"/>
    </row>
    <row r="724" spans="7:14" ht="15.75" customHeight="1" x14ac:dyDescent="0.2">
      <c r="G724" s="13"/>
      <c r="H724" s="13"/>
      <c r="I724" s="13"/>
      <c r="J724" s="13"/>
      <c r="K724" s="66"/>
      <c r="N724" s="12"/>
    </row>
    <row r="725" spans="7:14" ht="15.75" customHeight="1" x14ac:dyDescent="0.2">
      <c r="G725" s="13"/>
      <c r="H725" s="13"/>
      <c r="I725" s="13"/>
      <c r="J725" s="13"/>
      <c r="K725" s="66"/>
      <c r="N725" s="12"/>
    </row>
    <row r="726" spans="7:14" ht="15.75" customHeight="1" x14ac:dyDescent="0.2">
      <c r="G726" s="13"/>
      <c r="H726" s="13"/>
      <c r="I726" s="13"/>
      <c r="J726" s="13"/>
      <c r="K726" s="66"/>
      <c r="N726" s="12"/>
    </row>
    <row r="727" spans="7:14" ht="15.75" customHeight="1" x14ac:dyDescent="0.2">
      <c r="G727" s="13"/>
      <c r="H727" s="13"/>
      <c r="I727" s="13"/>
      <c r="J727" s="13"/>
      <c r="K727" s="66"/>
      <c r="N727" s="12"/>
    </row>
    <row r="728" spans="7:14" ht="15.75" customHeight="1" x14ac:dyDescent="0.2">
      <c r="G728" s="13"/>
      <c r="H728" s="13"/>
      <c r="I728" s="13"/>
      <c r="J728" s="13"/>
      <c r="K728" s="66"/>
      <c r="N728" s="12"/>
    </row>
    <row r="729" spans="7:14" ht="15.75" customHeight="1" x14ac:dyDescent="0.2">
      <c r="G729" s="13"/>
      <c r="H729" s="13"/>
      <c r="I729" s="13"/>
      <c r="J729" s="13"/>
      <c r="K729" s="66"/>
      <c r="N729" s="12"/>
    </row>
    <row r="730" spans="7:14" ht="15.75" customHeight="1" x14ac:dyDescent="0.2">
      <c r="G730" s="13"/>
      <c r="H730" s="13"/>
      <c r="I730" s="13"/>
      <c r="J730" s="13"/>
      <c r="K730" s="66"/>
      <c r="N730" s="12"/>
    </row>
    <row r="731" spans="7:14" ht="15.75" customHeight="1" x14ac:dyDescent="0.2">
      <c r="G731" s="13"/>
      <c r="H731" s="13"/>
      <c r="I731" s="13"/>
      <c r="J731" s="13"/>
      <c r="K731" s="66"/>
      <c r="N731" s="12"/>
    </row>
    <row r="732" spans="7:14" ht="15.75" customHeight="1" x14ac:dyDescent="0.2">
      <c r="G732" s="13"/>
      <c r="H732" s="13"/>
      <c r="I732" s="13"/>
      <c r="J732" s="13"/>
      <c r="K732" s="66"/>
      <c r="N732" s="12"/>
    </row>
    <row r="733" spans="7:14" ht="15.75" customHeight="1" x14ac:dyDescent="0.2">
      <c r="G733" s="13"/>
      <c r="H733" s="13"/>
      <c r="I733" s="13"/>
      <c r="J733" s="13"/>
      <c r="K733" s="66"/>
      <c r="N733" s="12"/>
    </row>
    <row r="734" spans="7:14" ht="15.75" customHeight="1" x14ac:dyDescent="0.2">
      <c r="G734" s="13"/>
      <c r="H734" s="13"/>
      <c r="I734" s="13"/>
      <c r="J734" s="13"/>
      <c r="K734" s="66"/>
      <c r="N734" s="12"/>
    </row>
    <row r="735" spans="7:14" ht="15.75" customHeight="1" x14ac:dyDescent="0.2">
      <c r="G735" s="13"/>
      <c r="H735" s="13"/>
      <c r="I735" s="13"/>
      <c r="J735" s="13"/>
      <c r="K735" s="66"/>
      <c r="N735" s="12"/>
    </row>
    <row r="736" spans="7:14" ht="15.75" customHeight="1" x14ac:dyDescent="0.2">
      <c r="G736" s="13"/>
      <c r="H736" s="13"/>
      <c r="I736" s="13"/>
      <c r="J736" s="13"/>
      <c r="K736" s="66"/>
      <c r="N736" s="12"/>
    </row>
    <row r="737" spans="7:14" ht="15.75" customHeight="1" x14ac:dyDescent="0.2">
      <c r="G737" s="13"/>
      <c r="H737" s="13"/>
      <c r="I737" s="13"/>
      <c r="J737" s="13"/>
      <c r="K737" s="66"/>
      <c r="N737" s="12"/>
    </row>
    <row r="738" spans="7:14" ht="15.75" customHeight="1" x14ac:dyDescent="0.2">
      <c r="G738" s="13"/>
      <c r="H738" s="13"/>
      <c r="I738" s="13"/>
      <c r="J738" s="13"/>
      <c r="K738" s="66"/>
      <c r="N738" s="12"/>
    </row>
    <row r="739" spans="7:14" ht="15.75" customHeight="1" x14ac:dyDescent="0.2">
      <c r="G739" s="13"/>
      <c r="H739" s="13"/>
      <c r="I739" s="13"/>
      <c r="J739" s="13"/>
      <c r="K739" s="66"/>
      <c r="N739" s="12"/>
    </row>
    <row r="740" spans="7:14" ht="15.75" customHeight="1" x14ac:dyDescent="0.2">
      <c r="G740" s="13"/>
      <c r="H740" s="13"/>
      <c r="I740" s="13"/>
      <c r="J740" s="13"/>
      <c r="K740" s="66"/>
      <c r="N740" s="12"/>
    </row>
    <row r="741" spans="7:14" ht="15.75" customHeight="1" x14ac:dyDescent="0.2">
      <c r="G741" s="13"/>
      <c r="H741" s="13"/>
      <c r="I741" s="13"/>
      <c r="J741" s="13"/>
      <c r="K741" s="66"/>
      <c r="N741" s="12"/>
    </row>
    <row r="742" spans="7:14" ht="15.75" customHeight="1" x14ac:dyDescent="0.2">
      <c r="G742" s="13"/>
      <c r="H742" s="13"/>
      <c r="I742" s="13"/>
      <c r="J742" s="13"/>
      <c r="K742" s="66"/>
      <c r="N742" s="12"/>
    </row>
    <row r="743" spans="7:14" ht="15.75" customHeight="1" x14ac:dyDescent="0.2">
      <c r="G743" s="13"/>
      <c r="H743" s="13"/>
      <c r="I743" s="13"/>
      <c r="J743" s="13"/>
      <c r="K743" s="66"/>
      <c r="N743" s="12"/>
    </row>
    <row r="744" spans="7:14" ht="15.75" customHeight="1" x14ac:dyDescent="0.2">
      <c r="G744" s="13"/>
      <c r="H744" s="13"/>
      <c r="I744" s="13"/>
      <c r="J744" s="13"/>
      <c r="K744" s="66"/>
      <c r="N744" s="12"/>
    </row>
    <row r="745" spans="7:14" ht="15.75" customHeight="1" x14ac:dyDescent="0.2">
      <c r="G745" s="13"/>
      <c r="H745" s="13"/>
      <c r="I745" s="13"/>
      <c r="J745" s="13"/>
      <c r="K745" s="66"/>
      <c r="N745" s="12"/>
    </row>
    <row r="746" spans="7:14" ht="15.75" customHeight="1" x14ac:dyDescent="0.2">
      <c r="G746" s="13"/>
      <c r="H746" s="13"/>
      <c r="I746" s="13"/>
      <c r="J746" s="13"/>
      <c r="K746" s="66"/>
      <c r="N746" s="12"/>
    </row>
    <row r="747" spans="7:14" ht="15.75" customHeight="1" x14ac:dyDescent="0.2">
      <c r="G747" s="13"/>
      <c r="H747" s="13"/>
      <c r="I747" s="13"/>
      <c r="J747" s="13"/>
      <c r="K747" s="66"/>
      <c r="N747" s="12"/>
    </row>
    <row r="748" spans="7:14" ht="15.75" customHeight="1" x14ac:dyDescent="0.2">
      <c r="G748" s="13"/>
      <c r="H748" s="13"/>
      <c r="I748" s="13"/>
      <c r="J748" s="13"/>
      <c r="K748" s="66"/>
      <c r="N748" s="12"/>
    </row>
    <row r="749" spans="7:14" ht="15.75" customHeight="1" x14ac:dyDescent="0.2">
      <c r="G749" s="13"/>
      <c r="H749" s="13"/>
      <c r="I749" s="13"/>
      <c r="J749" s="13"/>
      <c r="K749" s="66"/>
      <c r="N749" s="12"/>
    </row>
    <row r="750" spans="7:14" ht="15.75" customHeight="1" x14ac:dyDescent="0.2">
      <c r="G750" s="13"/>
      <c r="H750" s="13"/>
      <c r="I750" s="13"/>
      <c r="J750" s="13"/>
      <c r="K750" s="66"/>
      <c r="N750" s="12"/>
    </row>
    <row r="751" spans="7:14" ht="15.75" customHeight="1" x14ac:dyDescent="0.2">
      <c r="G751" s="13"/>
      <c r="H751" s="13"/>
      <c r="I751" s="13"/>
      <c r="J751" s="13"/>
      <c r="K751" s="66"/>
      <c r="N751" s="12"/>
    </row>
    <row r="752" spans="7:14" ht="15.75" customHeight="1" x14ac:dyDescent="0.2">
      <c r="G752" s="13"/>
      <c r="H752" s="13"/>
      <c r="I752" s="13"/>
      <c r="J752" s="13"/>
      <c r="K752" s="66"/>
      <c r="N752" s="12"/>
    </row>
    <row r="753" spans="7:14" ht="15.75" customHeight="1" x14ac:dyDescent="0.2">
      <c r="G753" s="13"/>
      <c r="H753" s="13"/>
      <c r="I753" s="13"/>
      <c r="J753" s="13"/>
      <c r="K753" s="66"/>
      <c r="N753" s="12"/>
    </row>
    <row r="754" spans="7:14" ht="15.75" customHeight="1" x14ac:dyDescent="0.2">
      <c r="G754" s="13"/>
      <c r="H754" s="13"/>
      <c r="I754" s="13"/>
      <c r="J754" s="13"/>
      <c r="K754" s="66"/>
      <c r="N754" s="12"/>
    </row>
    <row r="755" spans="7:14" ht="15.75" customHeight="1" x14ac:dyDescent="0.2">
      <c r="G755" s="13"/>
      <c r="H755" s="13"/>
      <c r="I755" s="13"/>
      <c r="J755" s="13"/>
      <c r="K755" s="66"/>
      <c r="N755" s="12"/>
    </row>
    <row r="756" spans="7:14" ht="15.75" customHeight="1" x14ac:dyDescent="0.2">
      <c r="G756" s="13"/>
      <c r="H756" s="13"/>
      <c r="I756" s="13"/>
      <c r="J756" s="13"/>
      <c r="K756" s="66"/>
      <c r="N756" s="12"/>
    </row>
    <row r="757" spans="7:14" ht="15.75" customHeight="1" x14ac:dyDescent="0.2">
      <c r="G757" s="13"/>
      <c r="H757" s="13"/>
      <c r="I757" s="13"/>
      <c r="J757" s="13"/>
      <c r="K757" s="66"/>
      <c r="N757" s="12"/>
    </row>
    <row r="758" spans="7:14" ht="15.75" customHeight="1" x14ac:dyDescent="0.2">
      <c r="G758" s="13"/>
      <c r="H758" s="13"/>
      <c r="I758" s="13"/>
      <c r="J758" s="13"/>
      <c r="K758" s="66"/>
      <c r="N758" s="12"/>
    </row>
    <row r="759" spans="7:14" ht="15.75" customHeight="1" x14ac:dyDescent="0.2">
      <c r="G759" s="13"/>
      <c r="H759" s="13"/>
      <c r="I759" s="13"/>
      <c r="J759" s="13"/>
      <c r="K759" s="66"/>
      <c r="N759" s="12"/>
    </row>
    <row r="760" spans="7:14" ht="15.75" customHeight="1" x14ac:dyDescent="0.2">
      <c r="G760" s="13"/>
      <c r="H760" s="13"/>
      <c r="I760" s="13"/>
      <c r="J760" s="13"/>
      <c r="K760" s="66"/>
      <c r="N760" s="12"/>
    </row>
    <row r="761" spans="7:14" ht="15.75" customHeight="1" x14ac:dyDescent="0.2">
      <c r="G761" s="13"/>
      <c r="H761" s="13"/>
      <c r="I761" s="13"/>
      <c r="J761" s="13"/>
      <c r="K761" s="66"/>
      <c r="N761" s="12"/>
    </row>
    <row r="762" spans="7:14" ht="15.75" customHeight="1" x14ac:dyDescent="0.2">
      <c r="G762" s="13"/>
      <c r="H762" s="13"/>
      <c r="I762" s="13"/>
      <c r="J762" s="13"/>
      <c r="K762" s="66"/>
      <c r="N762" s="12"/>
    </row>
    <row r="763" spans="7:14" ht="15.75" customHeight="1" x14ac:dyDescent="0.2">
      <c r="G763" s="13"/>
      <c r="H763" s="13"/>
      <c r="I763" s="13"/>
      <c r="J763" s="13"/>
      <c r="K763" s="66"/>
      <c r="N763" s="12"/>
    </row>
    <row r="764" spans="7:14" ht="15.75" customHeight="1" x14ac:dyDescent="0.2">
      <c r="G764" s="13"/>
      <c r="H764" s="13"/>
      <c r="I764" s="13"/>
      <c r="J764" s="13"/>
      <c r="K764" s="66"/>
      <c r="N764" s="12"/>
    </row>
    <row r="765" spans="7:14" ht="15.75" customHeight="1" x14ac:dyDescent="0.2">
      <c r="G765" s="13"/>
      <c r="H765" s="13"/>
      <c r="I765" s="13"/>
      <c r="J765" s="13"/>
      <c r="K765" s="66"/>
      <c r="N765" s="12"/>
    </row>
    <row r="766" spans="7:14" ht="15.75" customHeight="1" x14ac:dyDescent="0.2">
      <c r="G766" s="13"/>
      <c r="H766" s="13"/>
      <c r="I766" s="13"/>
      <c r="J766" s="13"/>
      <c r="K766" s="66"/>
      <c r="N766" s="12"/>
    </row>
    <row r="767" spans="7:14" ht="15.75" customHeight="1" x14ac:dyDescent="0.2">
      <c r="G767" s="13"/>
      <c r="H767" s="13"/>
      <c r="I767" s="13"/>
      <c r="J767" s="13"/>
      <c r="K767" s="66"/>
      <c r="N767" s="12"/>
    </row>
    <row r="768" spans="7:14" ht="15.75" customHeight="1" x14ac:dyDescent="0.2">
      <c r="G768" s="13"/>
      <c r="H768" s="13"/>
      <c r="I768" s="13"/>
      <c r="J768" s="13"/>
      <c r="K768" s="66"/>
      <c r="N768" s="12"/>
    </row>
    <row r="769" spans="7:14" ht="15.75" customHeight="1" x14ac:dyDescent="0.2">
      <c r="G769" s="13"/>
      <c r="H769" s="13"/>
      <c r="I769" s="13"/>
      <c r="J769" s="13"/>
      <c r="K769" s="66"/>
      <c r="N769" s="12"/>
    </row>
    <row r="770" spans="7:14" ht="15.75" customHeight="1" x14ac:dyDescent="0.2">
      <c r="G770" s="13"/>
      <c r="H770" s="13"/>
      <c r="I770" s="13"/>
      <c r="J770" s="13"/>
      <c r="K770" s="66"/>
      <c r="N770" s="12"/>
    </row>
    <row r="771" spans="7:14" ht="15.75" customHeight="1" x14ac:dyDescent="0.2">
      <c r="G771" s="13"/>
      <c r="H771" s="13"/>
      <c r="I771" s="13"/>
      <c r="J771" s="13"/>
      <c r="K771" s="66"/>
      <c r="N771" s="12"/>
    </row>
    <row r="772" spans="7:14" ht="15.75" customHeight="1" x14ac:dyDescent="0.2">
      <c r="G772" s="13"/>
      <c r="H772" s="13"/>
      <c r="I772" s="13"/>
      <c r="J772" s="13"/>
      <c r="K772" s="66"/>
      <c r="N772" s="12"/>
    </row>
    <row r="773" spans="7:14" ht="15.75" customHeight="1" x14ac:dyDescent="0.2">
      <c r="G773" s="13"/>
      <c r="H773" s="13"/>
      <c r="I773" s="13"/>
      <c r="J773" s="13"/>
      <c r="K773" s="66"/>
      <c r="N773" s="12"/>
    </row>
    <row r="774" spans="7:14" ht="15.75" customHeight="1" x14ac:dyDescent="0.2">
      <c r="G774" s="13"/>
      <c r="H774" s="13"/>
      <c r="I774" s="13"/>
      <c r="J774" s="13"/>
      <c r="K774" s="66"/>
      <c r="N774" s="12"/>
    </row>
    <row r="775" spans="7:14" ht="15.75" customHeight="1" x14ac:dyDescent="0.2">
      <c r="G775" s="13"/>
      <c r="H775" s="13"/>
      <c r="I775" s="13"/>
      <c r="J775" s="13"/>
      <c r="K775" s="66"/>
      <c r="N775" s="12"/>
    </row>
    <row r="776" spans="7:14" ht="15.75" customHeight="1" x14ac:dyDescent="0.2">
      <c r="G776" s="13"/>
      <c r="H776" s="13"/>
      <c r="I776" s="13"/>
      <c r="J776" s="13"/>
      <c r="K776" s="66"/>
      <c r="N776" s="12"/>
    </row>
    <row r="777" spans="7:14" ht="15.75" customHeight="1" x14ac:dyDescent="0.2">
      <c r="G777" s="13"/>
      <c r="H777" s="13"/>
      <c r="I777" s="13"/>
      <c r="J777" s="13"/>
      <c r="K777" s="66"/>
      <c r="N777" s="12"/>
    </row>
    <row r="778" spans="7:14" ht="15.75" customHeight="1" x14ac:dyDescent="0.2">
      <c r="G778" s="13"/>
      <c r="H778" s="13"/>
      <c r="I778" s="13"/>
      <c r="J778" s="13"/>
      <c r="K778" s="66"/>
      <c r="N778" s="12"/>
    </row>
    <row r="779" spans="7:14" ht="15.75" customHeight="1" x14ac:dyDescent="0.2">
      <c r="G779" s="13"/>
      <c r="H779" s="13"/>
      <c r="I779" s="13"/>
      <c r="J779" s="13"/>
      <c r="K779" s="66"/>
      <c r="N779" s="12"/>
    </row>
    <row r="780" spans="7:14" ht="15.75" customHeight="1" x14ac:dyDescent="0.2">
      <c r="G780" s="13"/>
      <c r="H780" s="13"/>
      <c r="I780" s="13"/>
      <c r="J780" s="13"/>
      <c r="K780" s="66"/>
      <c r="N780" s="12"/>
    </row>
    <row r="781" spans="7:14" ht="15.75" customHeight="1" x14ac:dyDescent="0.2">
      <c r="G781" s="13"/>
      <c r="H781" s="13"/>
      <c r="I781" s="13"/>
      <c r="J781" s="13"/>
      <c r="K781" s="66"/>
      <c r="N781" s="12"/>
    </row>
    <row r="782" spans="7:14" ht="15.75" customHeight="1" x14ac:dyDescent="0.2">
      <c r="G782" s="13"/>
      <c r="H782" s="13"/>
      <c r="I782" s="13"/>
      <c r="J782" s="13"/>
      <c r="K782" s="66"/>
      <c r="N782" s="12"/>
    </row>
    <row r="783" spans="7:14" ht="15.75" customHeight="1" x14ac:dyDescent="0.2">
      <c r="G783" s="13"/>
      <c r="H783" s="13"/>
      <c r="I783" s="13"/>
      <c r="J783" s="13"/>
      <c r="K783" s="66"/>
      <c r="N783" s="12"/>
    </row>
    <row r="784" spans="7:14" ht="15.75" customHeight="1" x14ac:dyDescent="0.2">
      <c r="G784" s="13"/>
      <c r="H784" s="13"/>
      <c r="I784" s="13"/>
      <c r="J784" s="13"/>
      <c r="K784" s="66"/>
      <c r="N784" s="12"/>
    </row>
    <row r="785" spans="7:14" ht="15.75" customHeight="1" x14ac:dyDescent="0.2">
      <c r="G785" s="13"/>
      <c r="H785" s="13"/>
      <c r="I785" s="13"/>
      <c r="J785" s="13"/>
      <c r="K785" s="66"/>
      <c r="N785" s="12"/>
    </row>
    <row r="786" spans="7:14" ht="15.75" customHeight="1" x14ac:dyDescent="0.2">
      <c r="G786" s="13"/>
      <c r="H786" s="13"/>
      <c r="I786" s="13"/>
      <c r="J786" s="13"/>
      <c r="K786" s="66"/>
      <c r="N786" s="12"/>
    </row>
    <row r="787" spans="7:14" ht="15.75" customHeight="1" x14ac:dyDescent="0.2">
      <c r="G787" s="13"/>
      <c r="H787" s="13"/>
      <c r="I787" s="13"/>
      <c r="J787" s="13"/>
      <c r="K787" s="66"/>
      <c r="N787" s="12"/>
    </row>
    <row r="788" spans="7:14" ht="15.75" customHeight="1" x14ac:dyDescent="0.2">
      <c r="G788" s="13"/>
      <c r="H788" s="13"/>
      <c r="I788" s="13"/>
      <c r="J788" s="13"/>
      <c r="K788" s="66"/>
      <c r="N788" s="12"/>
    </row>
    <row r="789" spans="7:14" ht="15.75" customHeight="1" x14ac:dyDescent="0.2">
      <c r="G789" s="13"/>
      <c r="H789" s="13"/>
      <c r="I789" s="13"/>
      <c r="J789" s="13"/>
      <c r="K789" s="66"/>
      <c r="N789" s="12"/>
    </row>
    <row r="790" spans="7:14" ht="15.75" customHeight="1" x14ac:dyDescent="0.2">
      <c r="G790" s="13"/>
      <c r="H790" s="13"/>
      <c r="I790" s="13"/>
      <c r="J790" s="13"/>
      <c r="K790" s="66"/>
      <c r="N790" s="12"/>
    </row>
    <row r="791" spans="7:14" ht="15.75" customHeight="1" x14ac:dyDescent="0.2">
      <c r="G791" s="13"/>
      <c r="H791" s="13"/>
      <c r="I791" s="13"/>
      <c r="J791" s="13"/>
      <c r="K791" s="66"/>
      <c r="N791" s="12"/>
    </row>
    <row r="792" spans="7:14" ht="15.75" customHeight="1" x14ac:dyDescent="0.2">
      <c r="G792" s="13"/>
      <c r="H792" s="13"/>
      <c r="I792" s="13"/>
      <c r="J792" s="13"/>
      <c r="K792" s="66"/>
      <c r="N792" s="12"/>
    </row>
    <row r="793" spans="7:14" ht="15.75" customHeight="1" x14ac:dyDescent="0.2">
      <c r="G793" s="13"/>
      <c r="H793" s="13"/>
      <c r="I793" s="13"/>
      <c r="J793" s="13"/>
      <c r="K793" s="66"/>
      <c r="N793" s="12"/>
    </row>
    <row r="794" spans="7:14" ht="15.75" customHeight="1" x14ac:dyDescent="0.2">
      <c r="G794" s="13"/>
      <c r="H794" s="13"/>
      <c r="I794" s="13"/>
      <c r="J794" s="13"/>
      <c r="K794" s="66"/>
      <c r="N794" s="12"/>
    </row>
    <row r="795" spans="7:14" ht="15.75" customHeight="1" x14ac:dyDescent="0.2">
      <c r="G795" s="13"/>
      <c r="H795" s="13"/>
      <c r="I795" s="13"/>
      <c r="J795" s="13"/>
      <c r="K795" s="66"/>
      <c r="N795" s="12"/>
    </row>
    <row r="796" spans="7:14" ht="15.75" customHeight="1" x14ac:dyDescent="0.2">
      <c r="G796" s="13"/>
      <c r="H796" s="13"/>
      <c r="I796" s="13"/>
      <c r="J796" s="13"/>
      <c r="K796" s="66"/>
      <c r="N796" s="12"/>
    </row>
    <row r="797" spans="7:14" ht="15.75" customHeight="1" x14ac:dyDescent="0.2">
      <c r="G797" s="13"/>
      <c r="H797" s="13"/>
      <c r="I797" s="13"/>
      <c r="J797" s="13"/>
      <c r="K797" s="66"/>
      <c r="N797" s="12"/>
    </row>
    <row r="798" spans="7:14" ht="15.75" customHeight="1" x14ac:dyDescent="0.2">
      <c r="G798" s="13"/>
      <c r="H798" s="13"/>
      <c r="I798" s="13"/>
      <c r="J798" s="13"/>
      <c r="K798" s="66"/>
      <c r="N798" s="12"/>
    </row>
    <row r="799" spans="7:14" ht="15.75" customHeight="1" x14ac:dyDescent="0.2">
      <c r="G799" s="13"/>
      <c r="H799" s="13"/>
      <c r="I799" s="13"/>
      <c r="J799" s="13"/>
      <c r="K799" s="66"/>
      <c r="N799" s="12"/>
    </row>
    <row r="800" spans="7:14" ht="15.75" customHeight="1" x14ac:dyDescent="0.2">
      <c r="G800" s="13"/>
      <c r="H800" s="13"/>
      <c r="I800" s="13"/>
      <c r="J800" s="13"/>
      <c r="K800" s="66"/>
      <c r="N800" s="12"/>
    </row>
    <row r="801" spans="7:14" ht="15.75" customHeight="1" x14ac:dyDescent="0.2">
      <c r="G801" s="13"/>
      <c r="H801" s="13"/>
      <c r="I801" s="13"/>
      <c r="J801" s="13"/>
      <c r="K801" s="66"/>
      <c r="N801" s="12"/>
    </row>
    <row r="802" spans="7:14" ht="15.75" customHeight="1" x14ac:dyDescent="0.2">
      <c r="G802" s="13"/>
      <c r="H802" s="13"/>
      <c r="I802" s="13"/>
      <c r="J802" s="13"/>
      <c r="K802" s="66"/>
      <c r="N802" s="12"/>
    </row>
    <row r="803" spans="7:14" ht="15.75" customHeight="1" x14ac:dyDescent="0.2">
      <c r="G803" s="13"/>
      <c r="H803" s="13"/>
      <c r="I803" s="13"/>
      <c r="J803" s="13"/>
      <c r="K803" s="66"/>
      <c r="N803" s="12"/>
    </row>
    <row r="804" spans="7:14" ht="15.75" customHeight="1" x14ac:dyDescent="0.2">
      <c r="G804" s="13"/>
      <c r="H804" s="13"/>
      <c r="I804" s="13"/>
      <c r="J804" s="13"/>
      <c r="K804" s="66"/>
      <c r="N804" s="12"/>
    </row>
    <row r="805" spans="7:14" ht="15.75" customHeight="1" x14ac:dyDescent="0.2">
      <c r="G805" s="13"/>
      <c r="H805" s="13"/>
      <c r="I805" s="13"/>
      <c r="J805" s="13"/>
      <c r="K805" s="66"/>
      <c r="N805" s="12"/>
    </row>
    <row r="806" spans="7:14" ht="15.75" customHeight="1" x14ac:dyDescent="0.2">
      <c r="G806" s="13"/>
      <c r="H806" s="13"/>
      <c r="I806" s="13"/>
      <c r="J806" s="13"/>
      <c r="K806" s="66"/>
      <c r="N806" s="12"/>
    </row>
    <row r="807" spans="7:14" ht="15.75" customHeight="1" x14ac:dyDescent="0.2">
      <c r="G807" s="13"/>
      <c r="H807" s="13"/>
      <c r="I807" s="13"/>
      <c r="J807" s="13"/>
      <c r="K807" s="66"/>
      <c r="N807" s="12"/>
    </row>
    <row r="808" spans="7:14" ht="15.75" customHeight="1" x14ac:dyDescent="0.2">
      <c r="G808" s="13"/>
      <c r="H808" s="13"/>
      <c r="I808" s="13"/>
      <c r="J808" s="13"/>
      <c r="K808" s="66"/>
      <c r="N808" s="12"/>
    </row>
    <row r="809" spans="7:14" ht="15.75" customHeight="1" x14ac:dyDescent="0.2">
      <c r="G809" s="13"/>
      <c r="H809" s="13"/>
      <c r="I809" s="13"/>
      <c r="J809" s="13"/>
      <c r="K809" s="66"/>
      <c r="N809" s="12"/>
    </row>
    <row r="810" spans="7:14" ht="15.75" customHeight="1" x14ac:dyDescent="0.2">
      <c r="G810" s="13"/>
      <c r="H810" s="13"/>
      <c r="I810" s="13"/>
      <c r="J810" s="13"/>
      <c r="K810" s="66"/>
      <c r="N810" s="12"/>
    </row>
    <row r="811" spans="7:14" ht="15.75" customHeight="1" x14ac:dyDescent="0.2">
      <c r="G811" s="13"/>
      <c r="H811" s="13"/>
      <c r="I811" s="13"/>
      <c r="J811" s="13"/>
      <c r="K811" s="66"/>
      <c r="N811" s="12"/>
    </row>
    <row r="812" spans="7:14" ht="15.75" customHeight="1" x14ac:dyDescent="0.2">
      <c r="G812" s="13"/>
      <c r="H812" s="13"/>
      <c r="I812" s="13"/>
      <c r="J812" s="13"/>
      <c r="K812" s="66"/>
      <c r="N812" s="12"/>
    </row>
    <row r="813" spans="7:14" ht="15.75" customHeight="1" x14ac:dyDescent="0.2">
      <c r="G813" s="13"/>
      <c r="H813" s="13"/>
      <c r="I813" s="13"/>
      <c r="J813" s="13"/>
      <c r="K813" s="66"/>
      <c r="N813" s="12"/>
    </row>
    <row r="814" spans="7:14" ht="15.75" customHeight="1" x14ac:dyDescent="0.2">
      <c r="G814" s="13"/>
      <c r="H814" s="13"/>
      <c r="I814" s="13"/>
      <c r="J814" s="13"/>
      <c r="K814" s="66"/>
      <c r="N814" s="12"/>
    </row>
    <row r="815" spans="7:14" ht="15.75" customHeight="1" x14ac:dyDescent="0.2">
      <c r="G815" s="13"/>
      <c r="H815" s="13"/>
      <c r="I815" s="13"/>
      <c r="J815" s="13"/>
      <c r="K815" s="66"/>
      <c r="N815" s="12"/>
    </row>
    <row r="816" spans="7:14" ht="15.75" customHeight="1" x14ac:dyDescent="0.2">
      <c r="G816" s="13"/>
      <c r="H816" s="13"/>
      <c r="I816" s="13"/>
      <c r="J816" s="13"/>
      <c r="K816" s="66"/>
      <c r="N816" s="12"/>
    </row>
    <row r="817" spans="7:14" ht="15.75" customHeight="1" x14ac:dyDescent="0.2">
      <c r="G817" s="13"/>
      <c r="H817" s="13"/>
      <c r="I817" s="13"/>
      <c r="J817" s="13"/>
      <c r="K817" s="66"/>
      <c r="N817" s="12"/>
    </row>
    <row r="818" spans="7:14" ht="15.75" customHeight="1" x14ac:dyDescent="0.2">
      <c r="G818" s="13"/>
      <c r="H818" s="13"/>
      <c r="I818" s="13"/>
      <c r="J818" s="13"/>
      <c r="K818" s="66"/>
      <c r="N818" s="12"/>
    </row>
    <row r="819" spans="7:14" ht="15.75" customHeight="1" x14ac:dyDescent="0.2">
      <c r="G819" s="13"/>
      <c r="H819" s="13"/>
      <c r="I819" s="13"/>
      <c r="J819" s="13"/>
      <c r="K819" s="66"/>
      <c r="N819" s="12"/>
    </row>
    <row r="820" spans="7:14" ht="15.75" customHeight="1" x14ac:dyDescent="0.2">
      <c r="G820" s="13"/>
      <c r="H820" s="13"/>
      <c r="I820" s="13"/>
      <c r="J820" s="13"/>
      <c r="K820" s="66"/>
      <c r="N820" s="12"/>
    </row>
    <row r="821" spans="7:14" ht="15.75" customHeight="1" x14ac:dyDescent="0.2">
      <c r="G821" s="13"/>
      <c r="H821" s="13"/>
      <c r="I821" s="13"/>
      <c r="J821" s="13"/>
      <c r="K821" s="66"/>
      <c r="N821" s="12"/>
    </row>
    <row r="822" spans="7:14" ht="15.75" customHeight="1" x14ac:dyDescent="0.2">
      <c r="G822" s="13"/>
      <c r="H822" s="13"/>
      <c r="I822" s="13"/>
      <c r="J822" s="13"/>
      <c r="K822" s="66"/>
      <c r="N822" s="12"/>
    </row>
    <row r="823" spans="7:14" ht="15.75" customHeight="1" x14ac:dyDescent="0.2">
      <c r="G823" s="13"/>
      <c r="H823" s="13"/>
      <c r="I823" s="13"/>
      <c r="J823" s="13"/>
      <c r="K823" s="66"/>
      <c r="N823" s="12"/>
    </row>
    <row r="824" spans="7:14" ht="15.75" customHeight="1" x14ac:dyDescent="0.2">
      <c r="G824" s="13"/>
      <c r="H824" s="13"/>
      <c r="I824" s="13"/>
      <c r="J824" s="13"/>
      <c r="K824" s="66"/>
      <c r="N824" s="12"/>
    </row>
    <row r="825" spans="7:14" ht="15.75" customHeight="1" x14ac:dyDescent="0.2">
      <c r="G825" s="13"/>
      <c r="H825" s="13"/>
      <c r="I825" s="13"/>
      <c r="J825" s="13"/>
      <c r="K825" s="66"/>
      <c r="N825" s="12"/>
    </row>
    <row r="826" spans="7:14" ht="15.75" customHeight="1" x14ac:dyDescent="0.2">
      <c r="G826" s="13"/>
      <c r="H826" s="13"/>
      <c r="I826" s="13"/>
      <c r="J826" s="13"/>
      <c r="K826" s="66"/>
      <c r="N826" s="12"/>
    </row>
    <row r="827" spans="7:14" ht="15.75" customHeight="1" x14ac:dyDescent="0.2">
      <c r="G827" s="13"/>
      <c r="H827" s="13"/>
      <c r="I827" s="13"/>
      <c r="J827" s="13"/>
      <c r="K827" s="66"/>
      <c r="N827" s="12"/>
    </row>
    <row r="828" spans="7:14" ht="15.75" customHeight="1" x14ac:dyDescent="0.2">
      <c r="G828" s="13"/>
      <c r="H828" s="13"/>
      <c r="I828" s="13"/>
      <c r="J828" s="13"/>
      <c r="K828" s="66"/>
      <c r="N828" s="12"/>
    </row>
    <row r="829" spans="7:14" ht="15.75" customHeight="1" x14ac:dyDescent="0.2">
      <c r="G829" s="13"/>
      <c r="H829" s="13"/>
      <c r="I829" s="13"/>
      <c r="J829" s="13"/>
      <c r="K829" s="66"/>
      <c r="N829" s="12"/>
    </row>
    <row r="830" spans="7:14" ht="15.75" customHeight="1" x14ac:dyDescent="0.2">
      <c r="G830" s="13"/>
      <c r="H830" s="13"/>
      <c r="I830" s="13"/>
      <c r="J830" s="13"/>
      <c r="K830" s="66"/>
      <c r="N830" s="12"/>
    </row>
    <row r="831" spans="7:14" ht="15.75" customHeight="1" x14ac:dyDescent="0.2">
      <c r="G831" s="13"/>
      <c r="H831" s="13"/>
      <c r="I831" s="13"/>
      <c r="J831" s="13"/>
      <c r="K831" s="66"/>
      <c r="N831" s="12"/>
    </row>
    <row r="832" spans="7:14" ht="15.75" customHeight="1" x14ac:dyDescent="0.2">
      <c r="G832" s="13"/>
      <c r="H832" s="13"/>
      <c r="I832" s="13"/>
      <c r="J832" s="13"/>
      <c r="K832" s="66"/>
      <c r="N832" s="12"/>
    </row>
    <row r="833" spans="7:14" ht="15.75" customHeight="1" x14ac:dyDescent="0.2">
      <c r="G833" s="13"/>
      <c r="H833" s="13"/>
      <c r="I833" s="13"/>
      <c r="J833" s="13"/>
      <c r="K833" s="66"/>
      <c r="N833" s="12"/>
    </row>
    <row r="834" spans="7:14" ht="15.75" customHeight="1" x14ac:dyDescent="0.2">
      <c r="G834" s="13"/>
      <c r="H834" s="13"/>
      <c r="I834" s="13"/>
      <c r="J834" s="13"/>
      <c r="K834" s="66"/>
      <c r="N834" s="12"/>
    </row>
    <row r="835" spans="7:14" ht="15.75" customHeight="1" x14ac:dyDescent="0.2">
      <c r="G835" s="13"/>
      <c r="H835" s="13"/>
      <c r="I835" s="13"/>
      <c r="J835" s="13"/>
      <c r="K835" s="66"/>
      <c r="N835" s="12"/>
    </row>
    <row r="836" spans="7:14" ht="15.75" customHeight="1" x14ac:dyDescent="0.2">
      <c r="G836" s="13"/>
      <c r="H836" s="13"/>
      <c r="I836" s="13"/>
      <c r="J836" s="13"/>
      <c r="K836" s="66"/>
      <c r="N836" s="12"/>
    </row>
    <row r="837" spans="7:14" ht="15.75" customHeight="1" x14ac:dyDescent="0.2">
      <c r="G837" s="13"/>
      <c r="H837" s="13"/>
      <c r="I837" s="13"/>
      <c r="J837" s="13"/>
      <c r="K837" s="66"/>
      <c r="N837" s="12"/>
    </row>
    <row r="838" spans="7:14" ht="15.75" customHeight="1" x14ac:dyDescent="0.2">
      <c r="G838" s="13"/>
      <c r="H838" s="13"/>
      <c r="I838" s="13"/>
      <c r="J838" s="13"/>
      <c r="K838" s="66"/>
      <c r="N838" s="12"/>
    </row>
    <row r="839" spans="7:14" ht="15.75" customHeight="1" x14ac:dyDescent="0.2">
      <c r="G839" s="13"/>
      <c r="H839" s="13"/>
      <c r="I839" s="13"/>
      <c r="J839" s="13"/>
      <c r="K839" s="66"/>
      <c r="N839" s="12"/>
    </row>
    <row r="840" spans="7:14" ht="15.75" customHeight="1" x14ac:dyDescent="0.2">
      <c r="G840" s="13"/>
      <c r="H840" s="13"/>
      <c r="I840" s="13"/>
      <c r="J840" s="13"/>
      <c r="K840" s="66"/>
      <c r="N840" s="12"/>
    </row>
    <row r="841" spans="7:14" ht="15.75" customHeight="1" x14ac:dyDescent="0.2">
      <c r="G841" s="13"/>
      <c r="H841" s="13"/>
      <c r="I841" s="13"/>
      <c r="J841" s="13"/>
      <c r="K841" s="66"/>
      <c r="N841" s="12"/>
    </row>
    <row r="842" spans="7:14" ht="15.75" customHeight="1" x14ac:dyDescent="0.2">
      <c r="G842" s="13"/>
      <c r="H842" s="13"/>
      <c r="I842" s="13"/>
      <c r="J842" s="13"/>
      <c r="K842" s="66"/>
      <c r="N842" s="12"/>
    </row>
    <row r="843" spans="7:14" ht="15.75" customHeight="1" x14ac:dyDescent="0.2">
      <c r="G843" s="13"/>
      <c r="H843" s="13"/>
      <c r="I843" s="13"/>
      <c r="J843" s="13"/>
      <c r="K843" s="66"/>
      <c r="N843" s="12"/>
    </row>
    <row r="844" spans="7:14" ht="15.75" customHeight="1" x14ac:dyDescent="0.2">
      <c r="G844" s="13"/>
      <c r="H844" s="13"/>
      <c r="I844" s="13"/>
      <c r="J844" s="13"/>
      <c r="K844" s="66"/>
      <c r="N844" s="12"/>
    </row>
    <row r="845" spans="7:14" ht="15.75" customHeight="1" x14ac:dyDescent="0.2">
      <c r="G845" s="13"/>
      <c r="H845" s="13"/>
      <c r="I845" s="13"/>
      <c r="J845" s="13"/>
      <c r="K845" s="66"/>
      <c r="N845" s="12"/>
    </row>
    <row r="846" spans="7:14" ht="15.75" customHeight="1" x14ac:dyDescent="0.2">
      <c r="G846" s="13"/>
      <c r="H846" s="13"/>
      <c r="I846" s="13"/>
      <c r="J846" s="13"/>
      <c r="K846" s="66"/>
      <c r="N846" s="12"/>
    </row>
    <row r="847" spans="7:14" ht="15.75" customHeight="1" x14ac:dyDescent="0.2">
      <c r="G847" s="13"/>
      <c r="H847" s="13"/>
      <c r="I847" s="13"/>
      <c r="J847" s="13"/>
      <c r="K847" s="66"/>
      <c r="N847" s="12"/>
    </row>
    <row r="848" spans="7:14" ht="15.75" customHeight="1" x14ac:dyDescent="0.2">
      <c r="G848" s="13"/>
      <c r="H848" s="13"/>
      <c r="I848" s="13"/>
      <c r="J848" s="13"/>
      <c r="K848" s="66"/>
      <c r="N848" s="12"/>
    </row>
    <row r="849" spans="7:14" ht="15.75" customHeight="1" x14ac:dyDescent="0.2">
      <c r="G849" s="13"/>
      <c r="H849" s="13"/>
      <c r="I849" s="13"/>
      <c r="J849" s="13"/>
      <c r="K849" s="66"/>
      <c r="N849" s="12"/>
    </row>
    <row r="850" spans="7:14" ht="15.75" customHeight="1" x14ac:dyDescent="0.2">
      <c r="G850" s="13"/>
      <c r="H850" s="13"/>
      <c r="I850" s="13"/>
      <c r="J850" s="13"/>
      <c r="K850" s="66"/>
      <c r="N850" s="12"/>
    </row>
    <row r="851" spans="7:14" ht="15.75" customHeight="1" x14ac:dyDescent="0.2">
      <c r="G851" s="13"/>
      <c r="H851" s="13"/>
      <c r="I851" s="13"/>
      <c r="J851" s="13"/>
      <c r="K851" s="66"/>
      <c r="N851" s="12"/>
    </row>
    <row r="852" spans="7:14" ht="15.75" customHeight="1" x14ac:dyDescent="0.2">
      <c r="G852" s="13"/>
      <c r="H852" s="13"/>
      <c r="I852" s="13"/>
      <c r="J852" s="13"/>
      <c r="K852" s="66"/>
      <c r="N852" s="12"/>
    </row>
    <row r="853" spans="7:14" ht="15.75" customHeight="1" x14ac:dyDescent="0.2">
      <c r="G853" s="13"/>
      <c r="H853" s="13"/>
      <c r="I853" s="13"/>
      <c r="J853" s="13"/>
      <c r="K853" s="66"/>
      <c r="N853" s="12"/>
    </row>
    <row r="854" spans="7:14" ht="15.75" customHeight="1" x14ac:dyDescent="0.2">
      <c r="G854" s="13"/>
      <c r="H854" s="13"/>
      <c r="I854" s="13"/>
      <c r="J854" s="13"/>
      <c r="K854" s="66"/>
      <c r="N854" s="12"/>
    </row>
    <row r="855" spans="7:14" ht="15.75" customHeight="1" x14ac:dyDescent="0.2">
      <c r="G855" s="13"/>
      <c r="H855" s="13"/>
      <c r="I855" s="13"/>
      <c r="J855" s="13"/>
      <c r="K855" s="66"/>
      <c r="N855" s="12"/>
    </row>
    <row r="856" spans="7:14" ht="15.75" customHeight="1" x14ac:dyDescent="0.2">
      <c r="G856" s="13"/>
      <c r="H856" s="13"/>
      <c r="I856" s="13"/>
      <c r="J856" s="13"/>
      <c r="K856" s="66"/>
      <c r="N856" s="12"/>
    </row>
    <row r="857" spans="7:14" ht="15.75" customHeight="1" x14ac:dyDescent="0.2">
      <c r="G857" s="13"/>
      <c r="H857" s="13"/>
      <c r="I857" s="13"/>
      <c r="J857" s="13"/>
      <c r="K857" s="66"/>
      <c r="N857" s="12"/>
    </row>
    <row r="858" spans="7:14" ht="15.75" customHeight="1" x14ac:dyDescent="0.2">
      <c r="G858" s="13"/>
      <c r="H858" s="13"/>
      <c r="I858" s="13"/>
      <c r="J858" s="13"/>
      <c r="K858" s="66"/>
      <c r="N858" s="12"/>
    </row>
    <row r="859" spans="7:14" ht="15.75" customHeight="1" x14ac:dyDescent="0.2">
      <c r="G859" s="13"/>
      <c r="H859" s="13"/>
      <c r="I859" s="13"/>
      <c r="J859" s="13"/>
      <c r="K859" s="66"/>
      <c r="N859" s="12"/>
    </row>
    <row r="860" spans="7:14" ht="15.75" customHeight="1" x14ac:dyDescent="0.2">
      <c r="G860" s="13"/>
      <c r="H860" s="13"/>
      <c r="I860" s="13"/>
      <c r="J860" s="13"/>
      <c r="K860" s="66"/>
      <c r="N860" s="12"/>
    </row>
    <row r="861" spans="7:14" ht="15.75" customHeight="1" x14ac:dyDescent="0.2">
      <c r="G861" s="13"/>
      <c r="H861" s="13"/>
      <c r="I861" s="13"/>
      <c r="J861" s="13"/>
      <c r="K861" s="66"/>
      <c r="N861" s="12"/>
    </row>
    <row r="862" spans="7:14" ht="15.75" customHeight="1" x14ac:dyDescent="0.2">
      <c r="G862" s="13"/>
      <c r="H862" s="13"/>
      <c r="I862" s="13"/>
      <c r="J862" s="13"/>
      <c r="K862" s="66"/>
      <c r="N862" s="12"/>
    </row>
    <row r="863" spans="7:14" ht="15.75" customHeight="1" x14ac:dyDescent="0.2">
      <c r="G863" s="13"/>
      <c r="H863" s="13"/>
      <c r="I863" s="13"/>
      <c r="J863" s="13"/>
      <c r="K863" s="66"/>
      <c r="N863" s="12"/>
    </row>
    <row r="864" spans="7:14" ht="15.75" customHeight="1" x14ac:dyDescent="0.2">
      <c r="G864" s="13"/>
      <c r="H864" s="13"/>
      <c r="I864" s="13"/>
      <c r="J864" s="13"/>
      <c r="K864" s="66"/>
      <c r="N864" s="12"/>
    </row>
    <row r="865" spans="7:14" ht="15.75" customHeight="1" x14ac:dyDescent="0.2">
      <c r="G865" s="13"/>
      <c r="H865" s="13"/>
      <c r="I865" s="13"/>
      <c r="J865" s="13"/>
      <c r="K865" s="66"/>
      <c r="N865" s="12"/>
    </row>
    <row r="866" spans="7:14" ht="15.75" customHeight="1" x14ac:dyDescent="0.2">
      <c r="G866" s="13"/>
      <c r="H866" s="13"/>
      <c r="I866" s="13"/>
      <c r="J866" s="13"/>
      <c r="K866" s="66"/>
      <c r="N866" s="12"/>
    </row>
    <row r="867" spans="7:14" ht="15.75" customHeight="1" x14ac:dyDescent="0.2">
      <c r="G867" s="13"/>
      <c r="H867" s="13"/>
      <c r="I867" s="13"/>
      <c r="J867" s="13"/>
      <c r="K867" s="66"/>
      <c r="N867" s="12"/>
    </row>
    <row r="868" spans="7:14" ht="15.75" customHeight="1" x14ac:dyDescent="0.2">
      <c r="G868" s="13"/>
      <c r="H868" s="13"/>
      <c r="I868" s="13"/>
      <c r="J868" s="13"/>
      <c r="K868" s="66"/>
      <c r="N868" s="12"/>
    </row>
    <row r="869" spans="7:14" ht="15.75" customHeight="1" x14ac:dyDescent="0.2">
      <c r="G869" s="13"/>
      <c r="H869" s="13"/>
      <c r="I869" s="13"/>
      <c r="J869" s="13"/>
      <c r="K869" s="66"/>
      <c r="N869" s="12"/>
    </row>
    <row r="870" spans="7:14" ht="15.75" customHeight="1" x14ac:dyDescent="0.2">
      <c r="G870" s="13"/>
      <c r="H870" s="13"/>
      <c r="I870" s="13"/>
      <c r="J870" s="13"/>
      <c r="K870" s="66"/>
      <c r="N870" s="12"/>
    </row>
    <row r="871" spans="7:14" ht="15.75" customHeight="1" x14ac:dyDescent="0.2">
      <c r="G871" s="13"/>
      <c r="H871" s="13"/>
      <c r="I871" s="13"/>
      <c r="J871" s="13"/>
      <c r="K871" s="66"/>
      <c r="N871" s="12"/>
    </row>
    <row r="872" spans="7:14" ht="15.75" customHeight="1" x14ac:dyDescent="0.2">
      <c r="G872" s="13"/>
      <c r="H872" s="13"/>
      <c r="I872" s="13"/>
      <c r="J872" s="13"/>
      <c r="K872" s="66"/>
      <c r="N872" s="12"/>
    </row>
    <row r="873" spans="7:14" ht="15.75" customHeight="1" x14ac:dyDescent="0.2">
      <c r="G873" s="13"/>
      <c r="H873" s="13"/>
      <c r="I873" s="13"/>
      <c r="J873" s="13"/>
      <c r="K873" s="66"/>
      <c r="N873" s="12"/>
    </row>
    <row r="874" spans="7:14" ht="15.75" customHeight="1" x14ac:dyDescent="0.2">
      <c r="G874" s="13"/>
      <c r="H874" s="13"/>
      <c r="I874" s="13"/>
      <c r="J874" s="13"/>
      <c r="K874" s="66"/>
      <c r="N874" s="12"/>
    </row>
    <row r="875" spans="7:14" ht="15.75" customHeight="1" x14ac:dyDescent="0.2">
      <c r="G875" s="13"/>
      <c r="H875" s="13"/>
      <c r="I875" s="13"/>
      <c r="J875" s="13"/>
      <c r="K875" s="66"/>
      <c r="N875" s="12"/>
    </row>
    <row r="876" spans="7:14" ht="15.75" customHeight="1" x14ac:dyDescent="0.2">
      <c r="G876" s="13"/>
      <c r="H876" s="13"/>
      <c r="I876" s="13"/>
      <c r="J876" s="13"/>
      <c r="K876" s="66"/>
      <c r="N876" s="12"/>
    </row>
    <row r="877" spans="7:14" ht="15.75" customHeight="1" x14ac:dyDescent="0.2">
      <c r="G877" s="13"/>
      <c r="H877" s="13"/>
      <c r="I877" s="13"/>
      <c r="J877" s="13"/>
      <c r="K877" s="66"/>
      <c r="N877" s="12"/>
    </row>
    <row r="878" spans="7:14" ht="15.75" customHeight="1" x14ac:dyDescent="0.2">
      <c r="G878" s="13"/>
      <c r="H878" s="13"/>
      <c r="I878" s="13"/>
      <c r="J878" s="13"/>
      <c r="K878" s="66"/>
      <c r="N878" s="12"/>
    </row>
    <row r="879" spans="7:14" ht="15.75" customHeight="1" x14ac:dyDescent="0.2">
      <c r="G879" s="13"/>
      <c r="H879" s="13"/>
      <c r="I879" s="13"/>
      <c r="J879" s="13"/>
      <c r="K879" s="66"/>
      <c r="N879" s="12"/>
    </row>
    <row r="880" spans="7:14" ht="15.75" customHeight="1" x14ac:dyDescent="0.2">
      <c r="G880" s="13"/>
      <c r="H880" s="13"/>
      <c r="I880" s="13"/>
      <c r="J880" s="13"/>
      <c r="K880" s="66"/>
      <c r="N880" s="12"/>
    </row>
    <row r="881" spans="7:14" ht="15.75" customHeight="1" x14ac:dyDescent="0.2">
      <c r="G881" s="13"/>
      <c r="H881" s="13"/>
      <c r="I881" s="13"/>
      <c r="J881" s="13"/>
      <c r="K881" s="66"/>
      <c r="N881" s="12"/>
    </row>
    <row r="882" spans="7:14" ht="15.75" customHeight="1" x14ac:dyDescent="0.2">
      <c r="G882" s="13"/>
      <c r="H882" s="13"/>
      <c r="I882" s="13"/>
      <c r="J882" s="13"/>
      <c r="K882" s="66"/>
      <c r="N882" s="12"/>
    </row>
    <row r="883" spans="7:14" ht="15.75" customHeight="1" x14ac:dyDescent="0.2">
      <c r="G883" s="13"/>
      <c r="H883" s="13"/>
      <c r="I883" s="13"/>
      <c r="J883" s="13"/>
      <c r="K883" s="66"/>
      <c r="N883" s="12"/>
    </row>
    <row r="884" spans="7:14" ht="15.75" customHeight="1" x14ac:dyDescent="0.2">
      <c r="G884" s="13"/>
      <c r="H884" s="13"/>
      <c r="I884" s="13"/>
      <c r="J884" s="13"/>
      <c r="K884" s="66"/>
      <c r="N884" s="12"/>
    </row>
    <row r="885" spans="7:14" ht="15.75" customHeight="1" x14ac:dyDescent="0.2">
      <c r="G885" s="13"/>
      <c r="H885" s="13"/>
      <c r="I885" s="13"/>
      <c r="J885" s="13"/>
      <c r="K885" s="66"/>
      <c r="N885" s="12"/>
    </row>
    <row r="886" spans="7:14" ht="15.75" customHeight="1" x14ac:dyDescent="0.2">
      <c r="G886" s="13"/>
      <c r="H886" s="13"/>
      <c r="I886" s="13"/>
      <c r="J886" s="13"/>
      <c r="K886" s="66"/>
      <c r="N886" s="12"/>
    </row>
    <row r="887" spans="7:14" ht="15.75" customHeight="1" x14ac:dyDescent="0.2">
      <c r="G887" s="13"/>
      <c r="H887" s="13"/>
      <c r="I887" s="13"/>
      <c r="J887" s="13"/>
      <c r="K887" s="66"/>
      <c r="N887" s="12"/>
    </row>
    <row r="888" spans="7:14" ht="15.75" customHeight="1" x14ac:dyDescent="0.2">
      <c r="G888" s="13"/>
      <c r="H888" s="13"/>
      <c r="I888" s="13"/>
      <c r="J888" s="13"/>
      <c r="K888" s="66"/>
      <c r="N888" s="12"/>
    </row>
    <row r="889" spans="7:14" ht="15.75" customHeight="1" x14ac:dyDescent="0.2">
      <c r="G889" s="13"/>
      <c r="H889" s="13"/>
      <c r="I889" s="13"/>
      <c r="J889" s="13"/>
      <c r="K889" s="66"/>
      <c r="N889" s="12"/>
    </row>
    <row r="890" spans="7:14" ht="15.75" customHeight="1" x14ac:dyDescent="0.2">
      <c r="G890" s="13"/>
      <c r="H890" s="13"/>
      <c r="I890" s="13"/>
      <c r="J890" s="13"/>
      <c r="K890" s="66"/>
      <c r="N890" s="12"/>
    </row>
    <row r="891" spans="7:14" ht="15.75" customHeight="1" x14ac:dyDescent="0.2">
      <c r="G891" s="13"/>
      <c r="H891" s="13"/>
      <c r="I891" s="13"/>
      <c r="J891" s="13"/>
      <c r="K891" s="66"/>
      <c r="N891" s="12"/>
    </row>
    <row r="892" spans="7:14" ht="15.75" customHeight="1" x14ac:dyDescent="0.2">
      <c r="G892" s="13"/>
      <c r="H892" s="13"/>
      <c r="I892" s="13"/>
      <c r="J892" s="13"/>
      <c r="K892" s="66"/>
      <c r="N892" s="12"/>
    </row>
    <row r="893" spans="7:14" ht="15.75" customHeight="1" x14ac:dyDescent="0.2">
      <c r="G893" s="13"/>
      <c r="H893" s="13"/>
      <c r="I893" s="13"/>
      <c r="J893" s="13"/>
      <c r="K893" s="66"/>
      <c r="N893" s="12"/>
    </row>
    <row r="894" spans="7:14" ht="15.75" customHeight="1" x14ac:dyDescent="0.2">
      <c r="G894" s="13"/>
      <c r="H894" s="13"/>
      <c r="I894" s="13"/>
      <c r="J894" s="13"/>
      <c r="K894" s="66"/>
      <c r="N894" s="12"/>
    </row>
    <row r="895" spans="7:14" ht="15.75" customHeight="1" x14ac:dyDescent="0.2">
      <c r="G895" s="13"/>
      <c r="H895" s="13"/>
      <c r="I895" s="13"/>
      <c r="J895" s="13"/>
      <c r="K895" s="66"/>
      <c r="N895" s="12"/>
    </row>
    <row r="896" spans="7:14" ht="15.75" customHeight="1" x14ac:dyDescent="0.2">
      <c r="G896" s="13"/>
      <c r="H896" s="13"/>
      <c r="I896" s="13"/>
      <c r="J896" s="13"/>
      <c r="K896" s="66"/>
      <c r="N896" s="12"/>
    </row>
    <row r="897" spans="7:14" ht="15.75" customHeight="1" x14ac:dyDescent="0.2">
      <c r="G897" s="13"/>
      <c r="H897" s="13"/>
      <c r="I897" s="13"/>
      <c r="J897" s="13"/>
      <c r="K897" s="66"/>
      <c r="N897" s="12"/>
    </row>
    <row r="898" spans="7:14" ht="15.75" customHeight="1" x14ac:dyDescent="0.2">
      <c r="G898" s="13"/>
      <c r="H898" s="13"/>
      <c r="I898" s="13"/>
      <c r="J898" s="13"/>
      <c r="K898" s="66"/>
      <c r="N898" s="12"/>
    </row>
    <row r="899" spans="7:14" ht="15.75" customHeight="1" x14ac:dyDescent="0.2">
      <c r="G899" s="13"/>
      <c r="H899" s="13"/>
      <c r="I899" s="13"/>
      <c r="J899" s="13"/>
      <c r="K899" s="66"/>
      <c r="N899" s="12"/>
    </row>
    <row r="900" spans="7:14" ht="15.75" customHeight="1" x14ac:dyDescent="0.2">
      <c r="G900" s="13"/>
      <c r="H900" s="13"/>
      <c r="I900" s="13"/>
      <c r="J900" s="13"/>
      <c r="K900" s="66"/>
      <c r="N900" s="12"/>
    </row>
    <row r="901" spans="7:14" ht="15.75" customHeight="1" x14ac:dyDescent="0.2">
      <c r="G901" s="13"/>
      <c r="H901" s="13"/>
      <c r="I901" s="13"/>
      <c r="J901" s="13"/>
      <c r="K901" s="66"/>
      <c r="N901" s="12"/>
    </row>
    <row r="902" spans="7:14" ht="15.75" customHeight="1" x14ac:dyDescent="0.2">
      <c r="G902" s="13"/>
      <c r="H902" s="13"/>
      <c r="I902" s="13"/>
      <c r="J902" s="13"/>
      <c r="K902" s="66"/>
      <c r="N902" s="12"/>
    </row>
    <row r="903" spans="7:14" ht="15.75" customHeight="1" x14ac:dyDescent="0.2">
      <c r="G903" s="13"/>
      <c r="H903" s="13"/>
      <c r="I903" s="13"/>
      <c r="J903" s="13"/>
      <c r="K903" s="66"/>
      <c r="N903" s="12"/>
    </row>
    <row r="904" spans="7:14" ht="15.75" customHeight="1" x14ac:dyDescent="0.2">
      <c r="G904" s="13"/>
      <c r="H904" s="13"/>
      <c r="I904" s="13"/>
      <c r="J904" s="13"/>
      <c r="K904" s="66"/>
      <c r="N904" s="12"/>
    </row>
    <row r="905" spans="7:14" ht="15.75" customHeight="1" x14ac:dyDescent="0.2">
      <c r="G905" s="13"/>
      <c r="H905" s="13"/>
      <c r="I905" s="13"/>
      <c r="J905" s="13"/>
      <c r="K905" s="66"/>
      <c r="N905" s="12"/>
    </row>
    <row r="906" spans="7:14" ht="15.75" customHeight="1" x14ac:dyDescent="0.2">
      <c r="G906" s="13"/>
      <c r="H906" s="13"/>
      <c r="I906" s="13"/>
      <c r="J906" s="13"/>
      <c r="K906" s="66"/>
      <c r="N906" s="12"/>
    </row>
    <row r="907" spans="7:14" ht="15.75" customHeight="1" x14ac:dyDescent="0.2">
      <c r="G907" s="13"/>
      <c r="H907" s="13"/>
      <c r="I907" s="13"/>
      <c r="J907" s="13"/>
      <c r="K907" s="66"/>
      <c r="N907" s="12"/>
    </row>
    <row r="908" spans="7:14" ht="15.75" customHeight="1" x14ac:dyDescent="0.2">
      <c r="G908" s="13"/>
      <c r="H908" s="13"/>
      <c r="I908" s="13"/>
      <c r="J908" s="13"/>
      <c r="K908" s="66"/>
      <c r="N908" s="12"/>
    </row>
    <row r="909" spans="7:14" ht="15.75" customHeight="1" x14ac:dyDescent="0.2">
      <c r="G909" s="13"/>
      <c r="H909" s="13"/>
      <c r="I909" s="13"/>
      <c r="J909" s="13"/>
      <c r="K909" s="66"/>
      <c r="N909" s="12"/>
    </row>
    <row r="910" spans="7:14" ht="15.75" customHeight="1" x14ac:dyDescent="0.2">
      <c r="G910" s="13"/>
      <c r="H910" s="13"/>
      <c r="I910" s="13"/>
      <c r="J910" s="13"/>
      <c r="K910" s="66"/>
      <c r="N910" s="12"/>
    </row>
    <row r="911" spans="7:14" ht="15.75" customHeight="1" x14ac:dyDescent="0.2">
      <c r="G911" s="13"/>
      <c r="H911" s="13"/>
      <c r="I911" s="13"/>
      <c r="J911" s="13"/>
      <c r="K911" s="66"/>
      <c r="N911" s="12"/>
    </row>
    <row r="912" spans="7:14" ht="15.75" customHeight="1" x14ac:dyDescent="0.2">
      <c r="G912" s="13"/>
      <c r="H912" s="13"/>
      <c r="I912" s="13"/>
      <c r="J912" s="13"/>
      <c r="K912" s="66"/>
      <c r="N912" s="12"/>
    </row>
    <row r="913" spans="7:14" ht="15.75" customHeight="1" x14ac:dyDescent="0.2">
      <c r="G913" s="13"/>
      <c r="H913" s="13"/>
      <c r="I913" s="13"/>
      <c r="J913" s="13"/>
      <c r="K913" s="66"/>
      <c r="N913" s="12"/>
    </row>
    <row r="914" spans="7:14" ht="15.75" customHeight="1" x14ac:dyDescent="0.2">
      <c r="G914" s="13"/>
      <c r="H914" s="13"/>
      <c r="I914" s="13"/>
      <c r="J914" s="13"/>
      <c r="K914" s="66"/>
      <c r="N914" s="12"/>
    </row>
    <row r="915" spans="7:14" ht="15.75" customHeight="1" x14ac:dyDescent="0.2">
      <c r="G915" s="13"/>
      <c r="H915" s="13"/>
      <c r="I915" s="13"/>
      <c r="J915" s="13"/>
      <c r="K915" s="66"/>
      <c r="N915" s="12"/>
    </row>
    <row r="916" spans="7:14" ht="15.75" customHeight="1" x14ac:dyDescent="0.2">
      <c r="G916" s="13"/>
      <c r="H916" s="13"/>
      <c r="I916" s="13"/>
      <c r="J916" s="13"/>
      <c r="K916" s="66"/>
      <c r="N916" s="12"/>
    </row>
    <row r="917" spans="7:14" ht="15.75" customHeight="1" x14ac:dyDescent="0.2">
      <c r="G917" s="13"/>
      <c r="H917" s="13"/>
      <c r="I917" s="13"/>
      <c r="J917" s="13"/>
      <c r="K917" s="66"/>
      <c r="N917" s="12"/>
    </row>
    <row r="918" spans="7:14" ht="15.75" customHeight="1" x14ac:dyDescent="0.2">
      <c r="G918" s="13"/>
      <c r="H918" s="13"/>
      <c r="I918" s="13"/>
      <c r="J918" s="13"/>
      <c r="K918" s="66"/>
      <c r="N918" s="12"/>
    </row>
    <row r="919" spans="7:14" ht="15.75" customHeight="1" x14ac:dyDescent="0.2">
      <c r="G919" s="13"/>
      <c r="H919" s="13"/>
      <c r="I919" s="13"/>
      <c r="J919" s="13"/>
      <c r="K919" s="66"/>
      <c r="N919" s="12"/>
    </row>
    <row r="920" spans="7:14" ht="15.75" customHeight="1" x14ac:dyDescent="0.2">
      <c r="G920" s="13"/>
      <c r="H920" s="13"/>
      <c r="I920" s="13"/>
      <c r="J920" s="13"/>
      <c r="K920" s="66"/>
      <c r="N920" s="12"/>
    </row>
    <row r="921" spans="7:14" ht="15.75" customHeight="1" x14ac:dyDescent="0.2">
      <c r="G921" s="13"/>
      <c r="H921" s="13"/>
      <c r="I921" s="13"/>
      <c r="J921" s="13"/>
      <c r="K921" s="66"/>
      <c r="N921" s="12"/>
    </row>
    <row r="922" spans="7:14" ht="15.75" customHeight="1" x14ac:dyDescent="0.2">
      <c r="G922" s="13"/>
      <c r="H922" s="13"/>
      <c r="I922" s="13"/>
      <c r="J922" s="13"/>
      <c r="K922" s="66"/>
      <c r="N922" s="12"/>
    </row>
    <row r="923" spans="7:14" ht="15.75" customHeight="1" x14ac:dyDescent="0.2">
      <c r="G923" s="13"/>
      <c r="H923" s="13"/>
      <c r="I923" s="13"/>
      <c r="J923" s="13"/>
      <c r="K923" s="66"/>
      <c r="N923" s="12"/>
    </row>
    <row r="924" spans="7:14" ht="15.75" customHeight="1" x14ac:dyDescent="0.2">
      <c r="G924" s="13"/>
      <c r="H924" s="13"/>
      <c r="I924" s="13"/>
      <c r="J924" s="13"/>
      <c r="K924" s="66"/>
      <c r="N924" s="12"/>
    </row>
    <row r="925" spans="7:14" ht="15.75" customHeight="1" x14ac:dyDescent="0.2">
      <c r="G925" s="13"/>
      <c r="H925" s="13"/>
      <c r="I925" s="13"/>
      <c r="J925" s="13"/>
      <c r="K925" s="66"/>
      <c r="N925" s="12"/>
    </row>
    <row r="926" spans="7:14" ht="15.75" customHeight="1" x14ac:dyDescent="0.2">
      <c r="G926" s="13"/>
      <c r="H926" s="13"/>
      <c r="I926" s="13"/>
      <c r="J926" s="13"/>
      <c r="K926" s="66"/>
      <c r="N926" s="12"/>
    </row>
    <row r="927" spans="7:14" ht="15.75" customHeight="1" x14ac:dyDescent="0.2">
      <c r="G927" s="13"/>
      <c r="H927" s="13"/>
      <c r="I927" s="13"/>
      <c r="J927" s="13"/>
      <c r="K927" s="66"/>
      <c r="N927" s="12"/>
    </row>
    <row r="928" spans="7:14" ht="15.75" customHeight="1" x14ac:dyDescent="0.2">
      <c r="G928" s="13"/>
      <c r="H928" s="13"/>
      <c r="I928" s="13"/>
      <c r="J928" s="13"/>
      <c r="K928" s="66"/>
      <c r="N928" s="12"/>
    </row>
    <row r="929" spans="7:14" ht="15.75" customHeight="1" x14ac:dyDescent="0.2">
      <c r="G929" s="13"/>
      <c r="H929" s="13"/>
      <c r="I929" s="13"/>
      <c r="J929" s="13"/>
      <c r="K929" s="66"/>
      <c r="N929" s="12"/>
    </row>
    <row r="930" spans="7:14" ht="15.75" customHeight="1" x14ac:dyDescent="0.2">
      <c r="G930" s="13"/>
      <c r="H930" s="13"/>
      <c r="I930" s="13"/>
      <c r="J930" s="13"/>
      <c r="K930" s="66"/>
      <c r="N930" s="12"/>
    </row>
    <row r="931" spans="7:14" ht="15.75" customHeight="1" x14ac:dyDescent="0.2">
      <c r="G931" s="13"/>
      <c r="H931" s="13"/>
      <c r="I931" s="13"/>
      <c r="J931" s="13"/>
      <c r="K931" s="66"/>
      <c r="N931" s="12"/>
    </row>
    <row r="932" spans="7:14" ht="15.75" customHeight="1" x14ac:dyDescent="0.2">
      <c r="G932" s="13"/>
      <c r="H932" s="13"/>
      <c r="I932" s="13"/>
      <c r="J932" s="13"/>
      <c r="K932" s="66"/>
      <c r="N932" s="12"/>
    </row>
    <row r="933" spans="7:14" ht="15.75" customHeight="1" x14ac:dyDescent="0.2">
      <c r="G933" s="13"/>
      <c r="H933" s="13"/>
      <c r="I933" s="13"/>
      <c r="J933" s="13"/>
      <c r="K933" s="66"/>
      <c r="N933" s="12"/>
    </row>
    <row r="934" spans="7:14" ht="15.75" customHeight="1" x14ac:dyDescent="0.2">
      <c r="G934" s="13"/>
      <c r="H934" s="13"/>
      <c r="I934" s="13"/>
      <c r="J934" s="13"/>
      <c r="K934" s="66"/>
      <c r="N934" s="12"/>
    </row>
    <row r="935" spans="7:14" ht="15.75" customHeight="1" x14ac:dyDescent="0.2">
      <c r="G935" s="13"/>
      <c r="H935" s="13"/>
      <c r="I935" s="13"/>
      <c r="J935" s="13"/>
      <c r="K935" s="66"/>
      <c r="N935" s="12"/>
    </row>
    <row r="936" spans="7:14" ht="15.75" customHeight="1" x14ac:dyDescent="0.2">
      <c r="G936" s="13"/>
      <c r="H936" s="13"/>
      <c r="I936" s="13"/>
      <c r="J936" s="13"/>
      <c r="K936" s="66"/>
      <c r="N936" s="12"/>
    </row>
    <row r="937" spans="7:14" ht="15.75" customHeight="1" x14ac:dyDescent="0.2">
      <c r="G937" s="13"/>
      <c r="H937" s="13"/>
      <c r="I937" s="13"/>
      <c r="J937" s="13"/>
      <c r="K937" s="66"/>
      <c r="N937" s="12"/>
    </row>
    <row r="938" spans="7:14" ht="15.75" customHeight="1" x14ac:dyDescent="0.2">
      <c r="G938" s="13"/>
      <c r="H938" s="13"/>
      <c r="I938" s="13"/>
      <c r="J938" s="13"/>
      <c r="K938" s="66"/>
      <c r="N938" s="12"/>
    </row>
    <row r="939" spans="7:14" ht="15.75" customHeight="1" x14ac:dyDescent="0.2">
      <c r="G939" s="13"/>
      <c r="H939" s="13"/>
      <c r="I939" s="13"/>
      <c r="J939" s="13"/>
      <c r="K939" s="66"/>
      <c r="N939" s="12"/>
    </row>
    <row r="940" spans="7:14" ht="15.75" customHeight="1" x14ac:dyDescent="0.2">
      <c r="G940" s="13"/>
      <c r="H940" s="13"/>
      <c r="I940" s="13"/>
      <c r="J940" s="13"/>
      <c r="K940" s="66"/>
      <c r="N940" s="12"/>
    </row>
    <row r="941" spans="7:14" ht="15.75" customHeight="1" x14ac:dyDescent="0.2">
      <c r="G941" s="13"/>
      <c r="H941" s="13"/>
      <c r="I941" s="13"/>
      <c r="J941" s="13"/>
      <c r="K941" s="66"/>
      <c r="N941" s="12"/>
    </row>
    <row r="942" spans="7:14" ht="15.75" customHeight="1" x14ac:dyDescent="0.2">
      <c r="G942" s="13"/>
      <c r="H942" s="13"/>
      <c r="I942" s="13"/>
      <c r="J942" s="13"/>
      <c r="K942" s="66"/>
      <c r="N942" s="12"/>
    </row>
    <row r="943" spans="7:14" ht="15.75" customHeight="1" x14ac:dyDescent="0.2">
      <c r="G943" s="13"/>
      <c r="H943" s="13"/>
      <c r="I943" s="13"/>
      <c r="J943" s="13"/>
      <c r="K943" s="66"/>
      <c r="N943" s="12"/>
    </row>
    <row r="944" spans="7:14" ht="15.75" customHeight="1" x14ac:dyDescent="0.2">
      <c r="G944" s="13"/>
      <c r="H944" s="13"/>
      <c r="I944" s="13"/>
      <c r="J944" s="13"/>
      <c r="K944" s="66"/>
      <c r="N944" s="12"/>
    </row>
    <row r="945" spans="7:14" ht="15.75" customHeight="1" x14ac:dyDescent="0.2">
      <c r="G945" s="13"/>
      <c r="H945" s="13"/>
      <c r="I945" s="13"/>
      <c r="J945" s="13"/>
      <c r="K945" s="66"/>
      <c r="N945" s="12"/>
    </row>
    <row r="946" spans="7:14" ht="15.75" customHeight="1" x14ac:dyDescent="0.2">
      <c r="G946" s="13"/>
      <c r="H946" s="13"/>
      <c r="I946" s="13"/>
      <c r="J946" s="13"/>
      <c r="K946" s="66"/>
      <c r="N946" s="12"/>
    </row>
    <row r="947" spans="7:14" ht="15.75" customHeight="1" x14ac:dyDescent="0.2">
      <c r="G947" s="13"/>
      <c r="H947" s="13"/>
      <c r="I947" s="13"/>
      <c r="J947" s="13"/>
      <c r="K947" s="66"/>
      <c r="N947" s="12"/>
    </row>
    <row r="948" spans="7:14" ht="15.75" customHeight="1" x14ac:dyDescent="0.2">
      <c r="G948" s="13"/>
      <c r="H948" s="13"/>
      <c r="I948" s="13"/>
      <c r="J948" s="13"/>
      <c r="K948" s="66"/>
      <c r="N948" s="12"/>
    </row>
    <row r="949" spans="7:14" ht="15.75" customHeight="1" x14ac:dyDescent="0.2">
      <c r="G949" s="13"/>
      <c r="H949" s="13"/>
      <c r="I949" s="13"/>
      <c r="J949" s="13"/>
      <c r="K949" s="66"/>
      <c r="N949" s="12"/>
    </row>
    <row r="950" spans="7:14" ht="15.75" customHeight="1" x14ac:dyDescent="0.2">
      <c r="G950" s="13"/>
      <c r="H950" s="13"/>
      <c r="I950" s="13"/>
      <c r="J950" s="13"/>
      <c r="K950" s="66"/>
      <c r="N950" s="12"/>
    </row>
    <row r="951" spans="7:14" ht="15.75" customHeight="1" x14ac:dyDescent="0.2">
      <c r="G951" s="13"/>
      <c r="H951" s="13"/>
      <c r="I951" s="13"/>
      <c r="J951" s="13"/>
      <c r="K951" s="66"/>
      <c r="N951" s="12"/>
    </row>
    <row r="952" spans="7:14" ht="15.75" customHeight="1" x14ac:dyDescent="0.2">
      <c r="G952" s="13"/>
      <c r="H952" s="13"/>
      <c r="I952" s="13"/>
      <c r="J952" s="13"/>
      <c r="K952" s="66"/>
      <c r="N952" s="12"/>
    </row>
    <row r="953" spans="7:14" ht="15.75" customHeight="1" x14ac:dyDescent="0.2">
      <c r="G953" s="13"/>
      <c r="H953" s="13"/>
      <c r="I953" s="13"/>
      <c r="J953" s="13"/>
      <c r="K953" s="66"/>
      <c r="N953" s="12"/>
    </row>
    <row r="954" spans="7:14" ht="15.75" customHeight="1" x14ac:dyDescent="0.2">
      <c r="G954" s="13"/>
      <c r="H954" s="13"/>
      <c r="I954" s="13"/>
      <c r="J954" s="13"/>
      <c r="K954" s="66"/>
      <c r="N954" s="12"/>
    </row>
    <row r="955" spans="7:14" ht="15.75" customHeight="1" x14ac:dyDescent="0.2">
      <c r="G955" s="13"/>
      <c r="H955" s="13"/>
      <c r="I955" s="13"/>
      <c r="J955" s="13"/>
      <c r="K955" s="66"/>
      <c r="N955" s="12"/>
    </row>
    <row r="956" spans="7:14" ht="15.75" customHeight="1" x14ac:dyDescent="0.2">
      <c r="G956" s="13"/>
      <c r="H956" s="13"/>
      <c r="I956" s="13"/>
      <c r="J956" s="13"/>
      <c r="K956" s="66"/>
      <c r="N956" s="12"/>
    </row>
    <row r="957" spans="7:14" ht="15.75" customHeight="1" x14ac:dyDescent="0.2">
      <c r="G957" s="13"/>
      <c r="H957" s="13"/>
      <c r="I957" s="13"/>
      <c r="J957" s="13"/>
      <c r="K957" s="66"/>
      <c r="N957" s="12"/>
    </row>
    <row r="958" spans="7:14" ht="15.75" customHeight="1" x14ac:dyDescent="0.2">
      <c r="G958" s="13"/>
      <c r="H958" s="13"/>
      <c r="I958" s="13"/>
      <c r="J958" s="13"/>
      <c r="K958" s="66"/>
      <c r="N958" s="12"/>
    </row>
    <row r="959" spans="7:14" ht="15.75" customHeight="1" x14ac:dyDescent="0.2">
      <c r="G959" s="13"/>
      <c r="H959" s="13"/>
      <c r="I959" s="13"/>
      <c r="J959" s="13"/>
      <c r="K959" s="66"/>
      <c r="N959" s="12"/>
    </row>
    <row r="960" spans="7:14" ht="15.75" customHeight="1" x14ac:dyDescent="0.2">
      <c r="G960" s="13"/>
      <c r="H960" s="13"/>
      <c r="I960" s="13"/>
      <c r="J960" s="13"/>
      <c r="K960" s="66"/>
      <c r="N960" s="12"/>
    </row>
    <row r="961" spans="7:14" ht="15.75" customHeight="1" x14ac:dyDescent="0.2">
      <c r="G961" s="13"/>
      <c r="H961" s="13"/>
      <c r="I961" s="13"/>
      <c r="J961" s="13"/>
      <c r="K961" s="66"/>
      <c r="N961" s="12"/>
    </row>
    <row r="962" spans="7:14" ht="15.75" customHeight="1" x14ac:dyDescent="0.2">
      <c r="G962" s="13"/>
      <c r="H962" s="13"/>
      <c r="I962" s="13"/>
      <c r="J962" s="13"/>
      <c r="K962" s="66"/>
      <c r="N962" s="12"/>
    </row>
    <row r="963" spans="7:14" ht="15.75" customHeight="1" x14ac:dyDescent="0.2">
      <c r="G963" s="13"/>
      <c r="H963" s="13"/>
      <c r="I963" s="13"/>
      <c r="J963" s="13"/>
      <c r="K963" s="66"/>
      <c r="N963" s="12"/>
    </row>
    <row r="964" spans="7:14" ht="15.75" customHeight="1" x14ac:dyDescent="0.2">
      <c r="G964" s="13"/>
      <c r="H964" s="13"/>
      <c r="I964" s="13"/>
      <c r="J964" s="13"/>
      <c r="K964" s="66"/>
      <c r="N964" s="12"/>
    </row>
    <row r="965" spans="7:14" ht="15.75" customHeight="1" x14ac:dyDescent="0.2">
      <c r="G965" s="13"/>
      <c r="H965" s="13"/>
      <c r="I965" s="13"/>
      <c r="J965" s="13"/>
      <c r="K965" s="66"/>
      <c r="N965" s="12"/>
    </row>
    <row r="966" spans="7:14" ht="15.75" customHeight="1" x14ac:dyDescent="0.2">
      <c r="G966" s="13"/>
      <c r="H966" s="13"/>
      <c r="I966" s="13"/>
      <c r="J966" s="13"/>
      <c r="K966" s="66"/>
      <c r="N966" s="12"/>
    </row>
    <row r="967" spans="7:14" ht="15.75" customHeight="1" x14ac:dyDescent="0.2">
      <c r="G967" s="13"/>
      <c r="H967" s="13"/>
      <c r="I967" s="13"/>
      <c r="J967" s="13"/>
      <c r="K967" s="66"/>
      <c r="N967" s="12"/>
    </row>
    <row r="968" spans="7:14" ht="15.75" customHeight="1" x14ac:dyDescent="0.2">
      <c r="G968" s="13"/>
      <c r="H968" s="13"/>
      <c r="I968" s="13"/>
      <c r="J968" s="13"/>
      <c r="K968" s="66"/>
      <c r="N968" s="12"/>
    </row>
    <row r="969" spans="7:14" ht="15.75" customHeight="1" x14ac:dyDescent="0.2">
      <c r="G969" s="13"/>
      <c r="H969" s="13"/>
      <c r="I969" s="13"/>
      <c r="J969" s="13"/>
      <c r="K969" s="66"/>
      <c r="N969" s="12"/>
    </row>
    <row r="970" spans="7:14" ht="15.75" customHeight="1" x14ac:dyDescent="0.2">
      <c r="G970" s="13"/>
      <c r="H970" s="13"/>
      <c r="I970" s="13"/>
      <c r="J970" s="13"/>
      <c r="K970" s="66"/>
      <c r="N970" s="12"/>
    </row>
    <row r="971" spans="7:14" ht="15.75" customHeight="1" x14ac:dyDescent="0.2">
      <c r="G971" s="13"/>
      <c r="H971" s="13"/>
      <c r="I971" s="13"/>
      <c r="J971" s="13"/>
      <c r="K971" s="66"/>
      <c r="N971" s="12"/>
    </row>
    <row r="972" spans="7:14" ht="15.75" customHeight="1" x14ac:dyDescent="0.2">
      <c r="G972" s="13"/>
      <c r="H972" s="13"/>
      <c r="I972" s="13"/>
      <c r="J972" s="13"/>
      <c r="K972" s="66"/>
      <c r="N972" s="12"/>
    </row>
    <row r="973" spans="7:14" ht="15.75" customHeight="1" x14ac:dyDescent="0.2">
      <c r="G973" s="13"/>
      <c r="H973" s="13"/>
      <c r="I973" s="13"/>
      <c r="J973" s="13"/>
      <c r="K973" s="66"/>
      <c r="N973" s="12"/>
    </row>
    <row r="974" spans="7:14" ht="15.75" customHeight="1" x14ac:dyDescent="0.2">
      <c r="G974" s="13"/>
      <c r="H974" s="13"/>
      <c r="I974" s="13"/>
      <c r="J974" s="13"/>
      <c r="K974" s="66"/>
      <c r="N974" s="12"/>
    </row>
    <row r="975" spans="7:14" ht="15.75" customHeight="1" x14ac:dyDescent="0.2">
      <c r="G975" s="13"/>
      <c r="H975" s="13"/>
      <c r="I975" s="13"/>
      <c r="J975" s="13"/>
      <c r="K975" s="66"/>
      <c r="N975" s="12"/>
    </row>
    <row r="976" spans="7:14" ht="15.75" customHeight="1" x14ac:dyDescent="0.2">
      <c r="G976" s="13"/>
      <c r="H976" s="13"/>
      <c r="I976" s="13"/>
      <c r="J976" s="13"/>
      <c r="K976" s="66"/>
      <c r="N976" s="12"/>
    </row>
    <row r="977" spans="7:14" ht="15.75" customHeight="1" x14ac:dyDescent="0.2">
      <c r="G977" s="13"/>
      <c r="H977" s="13"/>
      <c r="I977" s="13"/>
      <c r="J977" s="13"/>
      <c r="K977" s="66"/>
      <c r="N977" s="12"/>
    </row>
    <row r="978" spans="7:14" ht="15.75" customHeight="1" x14ac:dyDescent="0.2">
      <c r="G978" s="13"/>
      <c r="H978" s="13"/>
      <c r="I978" s="13"/>
      <c r="J978" s="13"/>
      <c r="K978" s="66"/>
      <c r="N978" s="12"/>
    </row>
    <row r="979" spans="7:14" ht="15.75" customHeight="1" x14ac:dyDescent="0.2">
      <c r="G979" s="13"/>
      <c r="H979" s="13"/>
      <c r="I979" s="13"/>
      <c r="J979" s="13"/>
      <c r="K979" s="66"/>
      <c r="N979" s="12"/>
    </row>
    <row r="980" spans="7:14" ht="15.75" customHeight="1" x14ac:dyDescent="0.2">
      <c r="G980" s="13"/>
      <c r="H980" s="13"/>
      <c r="I980" s="13"/>
      <c r="J980" s="13"/>
      <c r="K980" s="66"/>
      <c r="N980" s="12"/>
    </row>
    <row r="981" spans="7:14" ht="15.75" customHeight="1" x14ac:dyDescent="0.2">
      <c r="G981" s="13"/>
      <c r="H981" s="13"/>
      <c r="I981" s="13"/>
      <c r="J981" s="13"/>
      <c r="K981" s="66"/>
      <c r="N981" s="12"/>
    </row>
    <row r="982" spans="7:14" ht="15.75" customHeight="1" x14ac:dyDescent="0.2">
      <c r="G982" s="13"/>
      <c r="H982" s="13"/>
      <c r="I982" s="13"/>
      <c r="J982" s="13"/>
      <c r="K982" s="66"/>
      <c r="N982" s="12"/>
    </row>
    <row r="983" spans="7:14" ht="15.75" customHeight="1" x14ac:dyDescent="0.2">
      <c r="G983" s="13"/>
      <c r="H983" s="13"/>
      <c r="I983" s="13"/>
      <c r="J983" s="13"/>
      <c r="K983" s="66"/>
      <c r="N983" s="12"/>
    </row>
    <row r="984" spans="7:14" ht="15.75" customHeight="1" x14ac:dyDescent="0.2">
      <c r="G984" s="13"/>
      <c r="H984" s="13"/>
      <c r="I984" s="13"/>
      <c r="J984" s="13"/>
      <c r="K984" s="66"/>
      <c r="N984" s="12"/>
    </row>
    <row r="985" spans="7:14" ht="15.75" customHeight="1" x14ac:dyDescent="0.2">
      <c r="G985" s="13"/>
      <c r="H985" s="13"/>
      <c r="I985" s="13"/>
      <c r="J985" s="13"/>
      <c r="K985" s="66"/>
      <c r="N985" s="12"/>
    </row>
    <row r="986" spans="7:14" ht="15.75" customHeight="1" x14ac:dyDescent="0.2">
      <c r="G986" s="13"/>
      <c r="H986" s="13"/>
      <c r="I986" s="13"/>
      <c r="J986" s="13"/>
      <c r="K986" s="66"/>
      <c r="N986" s="12"/>
    </row>
    <row r="987" spans="7:14" ht="15.75" customHeight="1" x14ac:dyDescent="0.2">
      <c r="G987" s="13"/>
      <c r="H987" s="13"/>
      <c r="I987" s="13"/>
      <c r="J987" s="13"/>
      <c r="K987" s="66"/>
      <c r="N987" s="12"/>
    </row>
    <row r="988" spans="7:14" ht="15.75" customHeight="1" x14ac:dyDescent="0.2">
      <c r="G988" s="13"/>
      <c r="H988" s="13"/>
      <c r="I988" s="13"/>
      <c r="J988" s="13"/>
      <c r="K988" s="66"/>
      <c r="N988" s="12"/>
    </row>
    <row r="989" spans="7:14" ht="15.75" customHeight="1" x14ac:dyDescent="0.2">
      <c r="G989" s="13"/>
      <c r="H989" s="13"/>
      <c r="I989" s="13"/>
      <c r="J989" s="13"/>
      <c r="K989" s="66"/>
      <c r="N989" s="12"/>
    </row>
    <row r="990" spans="7:14" ht="15.75" customHeight="1" x14ac:dyDescent="0.2">
      <c r="G990" s="13"/>
      <c r="H990" s="13"/>
      <c r="I990" s="13"/>
      <c r="J990" s="13"/>
      <c r="K990" s="66"/>
      <c r="N990" s="12"/>
    </row>
    <row r="991" spans="7:14" ht="15.75" customHeight="1" x14ac:dyDescent="0.2">
      <c r="G991" s="13"/>
      <c r="H991" s="13"/>
      <c r="I991" s="13"/>
      <c r="J991" s="13"/>
      <c r="K991" s="66"/>
      <c r="N991" s="12"/>
    </row>
    <row r="992" spans="7:14" ht="15.75" customHeight="1" x14ac:dyDescent="0.2">
      <c r="G992" s="13"/>
      <c r="H992" s="13"/>
      <c r="I992" s="13"/>
      <c r="J992" s="13"/>
      <c r="K992" s="66"/>
      <c r="N992" s="12"/>
    </row>
    <row r="993" spans="7:14" ht="15.75" customHeight="1" x14ac:dyDescent="0.2">
      <c r="G993" s="13"/>
      <c r="H993" s="13"/>
      <c r="I993" s="13"/>
      <c r="J993" s="13"/>
      <c r="K993" s="66"/>
      <c r="N993" s="12"/>
    </row>
    <row r="994" spans="7:14" ht="15.75" customHeight="1" x14ac:dyDescent="0.2">
      <c r="G994" s="13"/>
      <c r="H994" s="13"/>
      <c r="I994" s="13"/>
      <c r="J994" s="13"/>
      <c r="K994" s="66"/>
      <c r="N994" s="12"/>
    </row>
    <row r="995" spans="7:14" ht="15.75" customHeight="1" x14ac:dyDescent="0.2">
      <c r="G995" s="13"/>
      <c r="H995" s="13"/>
      <c r="I995" s="13"/>
      <c r="J995" s="13"/>
      <c r="K995" s="66"/>
      <c r="N995" s="12"/>
    </row>
    <row r="996" spans="7:14" ht="15.75" customHeight="1" x14ac:dyDescent="0.2">
      <c r="G996" s="13"/>
      <c r="H996" s="13"/>
      <c r="I996" s="13"/>
      <c r="J996" s="13"/>
      <c r="K996" s="66"/>
      <c r="N996" s="12"/>
    </row>
    <row r="997" spans="7:14" ht="15.75" customHeight="1" x14ac:dyDescent="0.2">
      <c r="G997" s="13"/>
      <c r="H997" s="13"/>
      <c r="I997" s="13"/>
      <c r="J997" s="13"/>
      <c r="K997" s="66"/>
      <c r="N997" s="12"/>
    </row>
    <row r="998" spans="7:14" ht="15.75" customHeight="1" x14ac:dyDescent="0.2">
      <c r="G998" s="13"/>
      <c r="H998" s="13"/>
      <c r="I998" s="13"/>
      <c r="J998" s="13"/>
      <c r="K998" s="66"/>
      <c r="N998" s="12"/>
    </row>
    <row r="999" spans="7:14" ht="15.75" customHeight="1" x14ac:dyDescent="0.2">
      <c r="G999" s="13"/>
      <c r="H999" s="13"/>
      <c r="I999" s="13"/>
      <c r="J999" s="13"/>
      <c r="K999" s="66"/>
      <c r="N999" s="12"/>
    </row>
    <row r="1000" spans="7:14" ht="15.75" customHeight="1" x14ac:dyDescent="0.2">
      <c r="G1000" s="13"/>
      <c r="H1000" s="13"/>
      <c r="I1000" s="13"/>
      <c r="J1000" s="13"/>
      <c r="K1000" s="66"/>
      <c r="N1000" s="12"/>
    </row>
    <row r="1001" spans="7:14" ht="15.75" customHeight="1" x14ac:dyDescent="0.2">
      <c r="G1001" s="13"/>
      <c r="H1001" s="13"/>
      <c r="I1001" s="13"/>
      <c r="J1001" s="13"/>
      <c r="K1001" s="66"/>
      <c r="N1001" s="12"/>
    </row>
    <row r="1002" spans="7:14" ht="15.75" customHeight="1" x14ac:dyDescent="0.2">
      <c r="G1002" s="13"/>
      <c r="H1002" s="13"/>
      <c r="I1002" s="13"/>
      <c r="J1002" s="13"/>
      <c r="K1002" s="66"/>
      <c r="N1002" s="12"/>
    </row>
    <row r="1003" spans="7:14" ht="15.75" customHeight="1" x14ac:dyDescent="0.2">
      <c r="G1003" s="13"/>
      <c r="H1003" s="13"/>
      <c r="I1003" s="13"/>
      <c r="J1003" s="13"/>
      <c r="K1003" s="66"/>
      <c r="N1003" s="12"/>
    </row>
    <row r="1004" spans="7:14" ht="15.75" customHeight="1" x14ac:dyDescent="0.2">
      <c r="G1004" s="13"/>
      <c r="H1004" s="13"/>
      <c r="I1004" s="13"/>
      <c r="J1004" s="13"/>
      <c r="K1004" s="66"/>
      <c r="N1004" s="12"/>
    </row>
    <row r="1005" spans="7:14" ht="15.75" customHeight="1" x14ac:dyDescent="0.2">
      <c r="G1005" s="13"/>
      <c r="H1005" s="13"/>
      <c r="I1005" s="13"/>
      <c r="J1005" s="13"/>
      <c r="K1005" s="66"/>
      <c r="N1005" s="12"/>
    </row>
    <row r="1006" spans="7:14" ht="15.75" customHeight="1" x14ac:dyDescent="0.2">
      <c r="G1006" s="13"/>
      <c r="H1006" s="13"/>
      <c r="I1006" s="13"/>
      <c r="J1006" s="13"/>
      <c r="K1006" s="66"/>
      <c r="N1006" s="12"/>
    </row>
    <row r="1007" spans="7:14" ht="15.75" customHeight="1" x14ac:dyDescent="0.2">
      <c r="G1007" s="13"/>
      <c r="H1007" s="13"/>
      <c r="I1007" s="13"/>
      <c r="J1007" s="13"/>
      <c r="K1007" s="66"/>
      <c r="N1007" s="12"/>
    </row>
    <row r="1008" spans="7:14" ht="15.75" customHeight="1" x14ac:dyDescent="0.2">
      <c r="K1008" s="67"/>
      <c r="N1008" s="12"/>
    </row>
    <row r="1009" spans="11:14" ht="15.75" customHeight="1" x14ac:dyDescent="0.2">
      <c r="K1009" s="67"/>
      <c r="N1009" s="12"/>
    </row>
    <row r="1010" spans="11:14" ht="15.75" customHeight="1" x14ac:dyDescent="0.2">
      <c r="K1010" s="67"/>
      <c r="N1010" s="12"/>
    </row>
    <row r="1011" spans="11:14" ht="15.75" customHeight="1" x14ac:dyDescent="0.2">
      <c r="K1011" s="67"/>
      <c r="N1011" s="12"/>
    </row>
    <row r="1012" spans="11:14" ht="16" x14ac:dyDescent="0.2">
      <c r="K1012" s="67"/>
      <c r="N1012" s="12"/>
    </row>
    <row r="1013" spans="11:14" ht="16" x14ac:dyDescent="0.2">
      <c r="K1013" s="67"/>
      <c r="N1013" s="12"/>
    </row>
  </sheetData>
  <mergeCells count="97">
    <mergeCell ref="D18:D19"/>
    <mergeCell ref="E18:E19"/>
    <mergeCell ref="E20:E21"/>
    <mergeCell ref="E16:E17"/>
    <mergeCell ref="Q18:Q21"/>
    <mergeCell ref="I12:I15"/>
    <mergeCell ref="J12:J15"/>
    <mergeCell ref="R7:R8"/>
    <mergeCell ref="S7:S8"/>
    <mergeCell ref="A1:R2"/>
    <mergeCell ref="A3:S3"/>
    <mergeCell ref="A4:S4"/>
    <mergeCell ref="A5:S5"/>
    <mergeCell ref="A6:N6"/>
    <mergeCell ref="O6:S6"/>
    <mergeCell ref="A7:A8"/>
    <mergeCell ref="R9:R11"/>
    <mergeCell ref="S9:S11"/>
    <mergeCell ref="R12:R15"/>
    <mergeCell ref="S12:S15"/>
    <mergeCell ref="F7:F8"/>
    <mergeCell ref="G7:H7"/>
    <mergeCell ref="D7:D8"/>
    <mergeCell ref="E7:E8"/>
    <mergeCell ref="E10:E11"/>
    <mergeCell ref="D12:D15"/>
    <mergeCell ref="F24:F25"/>
    <mergeCell ref="G24:G25"/>
    <mergeCell ref="H24:H25"/>
    <mergeCell ref="A28:A31"/>
    <mergeCell ref="B31:E31"/>
    <mergeCell ref="E24:E25"/>
    <mergeCell ref="B28:E28"/>
    <mergeCell ref="B29:E29"/>
    <mergeCell ref="B30:E30"/>
    <mergeCell ref="A23:A26"/>
    <mergeCell ref="C23:C26"/>
    <mergeCell ref="D23:D26"/>
    <mergeCell ref="B9:B11"/>
    <mergeCell ref="B16:B17"/>
    <mergeCell ref="B7:B8"/>
    <mergeCell ref="C7:C8"/>
    <mergeCell ref="A9:A11"/>
    <mergeCell ref="C10:C11"/>
    <mergeCell ref="A12:A15"/>
    <mergeCell ref="C12:C15"/>
    <mergeCell ref="C16:C17"/>
    <mergeCell ref="A16:A22"/>
    <mergeCell ref="B18:B21"/>
    <mergeCell ref="C18:C19"/>
    <mergeCell ref="C20:C21"/>
    <mergeCell ref="I23:I26"/>
    <mergeCell ref="J23:J26"/>
    <mergeCell ref="M23:M26"/>
    <mergeCell ref="N23:N26"/>
    <mergeCell ref="O23:O26"/>
    <mergeCell ref="Q30:S31"/>
    <mergeCell ref="K7:K8"/>
    <mergeCell ref="L7:L8"/>
    <mergeCell ref="M12:M15"/>
    <mergeCell ref="Q12:Q15"/>
    <mergeCell ref="O13:O15"/>
    <mergeCell ref="M16:M22"/>
    <mergeCell ref="Q16:Q17"/>
    <mergeCell ref="K24:K25"/>
    <mergeCell ref="L24:L25"/>
    <mergeCell ref="F28:L28"/>
    <mergeCell ref="F29:L29"/>
    <mergeCell ref="F30:L30"/>
    <mergeCell ref="F31:L31"/>
    <mergeCell ref="N28:P29"/>
    <mergeCell ref="N30:P31"/>
    <mergeCell ref="Q23:Q26"/>
    <mergeCell ref="R23:R26"/>
    <mergeCell ref="S23:S26"/>
    <mergeCell ref="Q28:S29"/>
    <mergeCell ref="N12:N15"/>
    <mergeCell ref="N16:N17"/>
    <mergeCell ref="P12:P15"/>
    <mergeCell ref="P16:P17"/>
    <mergeCell ref="P23:P26"/>
    <mergeCell ref="P18:P21"/>
    <mergeCell ref="O16:O22"/>
    <mergeCell ref="N18:N21"/>
    <mergeCell ref="R16:R17"/>
    <mergeCell ref="S16:S17"/>
    <mergeCell ref="R18:R21"/>
    <mergeCell ref="S18:S21"/>
    <mergeCell ref="P7:P8"/>
    <mergeCell ref="Q7:Q8"/>
    <mergeCell ref="N7:N8"/>
    <mergeCell ref="O7:O8"/>
    <mergeCell ref="M9:M11"/>
    <mergeCell ref="N9:N11"/>
    <mergeCell ref="O9:O11"/>
    <mergeCell ref="P9:P11"/>
    <mergeCell ref="Q9:Q11"/>
  </mergeCells>
  <pageMargins left="0.55138900000000002" right="0.55138900000000002" top="0.98402800000000001" bottom="0.98402800000000001" header="0" footer="0"/>
  <pageSetup scale="75"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25"/>
  <sheetViews>
    <sheetView showGridLines="0" topLeftCell="A30" zoomScaleNormal="100" workbookViewId="0">
      <selection activeCell="F44" sqref="F44:L44"/>
    </sheetView>
  </sheetViews>
  <sheetFormatPr baseColWidth="10" defaultColWidth="11.1640625" defaultRowHeight="15" customHeight="1" x14ac:dyDescent="0.2"/>
  <cols>
    <col min="1" max="1" width="24.1640625" customWidth="1"/>
    <col min="2" max="2" width="40.6640625" customWidth="1"/>
    <col min="3" max="3" width="57.6640625" customWidth="1"/>
    <col min="4" max="4" width="62.5" customWidth="1"/>
    <col min="5" max="5" width="57.1640625" customWidth="1"/>
    <col min="6" max="6" width="50.33203125" customWidth="1"/>
    <col min="7" max="7" width="16.6640625" customWidth="1"/>
    <col min="8" max="10" width="21.33203125" customWidth="1"/>
    <col min="11" max="11" width="27.6640625" customWidth="1"/>
    <col min="12" max="13" width="33.6640625" customWidth="1"/>
    <col min="14" max="14" width="25.1640625" customWidth="1"/>
    <col min="15" max="15" width="25.33203125" customWidth="1"/>
    <col min="16" max="16" width="19.5" customWidth="1"/>
    <col min="17" max="17" width="37.5" customWidth="1"/>
    <col min="18" max="18" width="17.1640625" customWidth="1"/>
    <col min="19" max="19" width="23.6640625" customWidth="1"/>
    <col min="20" max="28" width="10.6640625" customWidth="1"/>
  </cols>
  <sheetData>
    <row r="1" spans="1:28" ht="34.5" customHeight="1" x14ac:dyDescent="0.2">
      <c r="A1" s="288"/>
      <c r="B1" s="289"/>
      <c r="C1" s="289"/>
      <c r="D1" s="289"/>
      <c r="E1" s="289"/>
      <c r="F1" s="289"/>
      <c r="G1" s="289"/>
      <c r="H1" s="289"/>
      <c r="I1" s="289"/>
      <c r="J1" s="289"/>
      <c r="K1" s="289"/>
      <c r="L1" s="289"/>
      <c r="M1" s="289"/>
      <c r="N1" s="289"/>
      <c r="O1" s="289"/>
      <c r="P1" s="289"/>
      <c r="Q1" s="289"/>
      <c r="R1" s="290"/>
      <c r="S1" s="1" t="s">
        <v>0</v>
      </c>
    </row>
    <row r="2" spans="1:28" ht="37.5" customHeight="1" x14ac:dyDescent="0.2">
      <c r="A2" s="291"/>
      <c r="B2" s="292"/>
      <c r="C2" s="292"/>
      <c r="D2" s="292"/>
      <c r="E2" s="292"/>
      <c r="F2" s="292"/>
      <c r="G2" s="292"/>
      <c r="H2" s="292"/>
      <c r="I2" s="292"/>
      <c r="J2" s="292"/>
      <c r="K2" s="292"/>
      <c r="L2" s="292"/>
      <c r="M2" s="292"/>
      <c r="N2" s="292"/>
      <c r="O2" s="292"/>
      <c r="P2" s="292"/>
      <c r="Q2" s="292"/>
      <c r="R2" s="293"/>
      <c r="S2" s="2" t="s">
        <v>1</v>
      </c>
    </row>
    <row r="3" spans="1:28" ht="37.5" customHeight="1" x14ac:dyDescent="0.2">
      <c r="A3" s="294" t="s">
        <v>2</v>
      </c>
      <c r="B3" s="295"/>
      <c r="C3" s="295"/>
      <c r="D3" s="295"/>
      <c r="E3" s="295"/>
      <c r="F3" s="295"/>
      <c r="G3" s="295"/>
      <c r="H3" s="295"/>
      <c r="I3" s="295"/>
      <c r="J3" s="295"/>
      <c r="K3" s="295"/>
      <c r="L3" s="295"/>
      <c r="M3" s="295"/>
      <c r="N3" s="295"/>
      <c r="O3" s="295"/>
      <c r="P3" s="295"/>
      <c r="Q3" s="295"/>
      <c r="R3" s="295"/>
      <c r="S3" s="296"/>
    </row>
    <row r="4" spans="1:28" ht="21" customHeight="1" x14ac:dyDescent="0.2">
      <c r="A4" s="297" t="s">
        <v>3</v>
      </c>
      <c r="B4" s="298"/>
      <c r="C4" s="298"/>
      <c r="D4" s="298"/>
      <c r="E4" s="298"/>
      <c r="F4" s="298"/>
      <c r="G4" s="298"/>
      <c r="H4" s="298"/>
      <c r="I4" s="298"/>
      <c r="J4" s="298"/>
      <c r="K4" s="298"/>
      <c r="L4" s="298"/>
      <c r="M4" s="298"/>
      <c r="N4" s="298"/>
      <c r="O4" s="298"/>
      <c r="P4" s="298"/>
      <c r="Q4" s="298"/>
      <c r="R4" s="298"/>
      <c r="S4" s="299"/>
    </row>
    <row r="5" spans="1:28" ht="8.25" customHeight="1" x14ac:dyDescent="0.2">
      <c r="A5" s="300"/>
      <c r="B5" s="292"/>
      <c r="C5" s="292"/>
      <c r="D5" s="292"/>
      <c r="E5" s="292"/>
      <c r="F5" s="292"/>
      <c r="G5" s="292"/>
      <c r="H5" s="292"/>
      <c r="I5" s="292"/>
      <c r="J5" s="292"/>
      <c r="K5" s="292"/>
      <c r="L5" s="292"/>
      <c r="M5" s="292"/>
      <c r="N5" s="292"/>
      <c r="O5" s="292"/>
      <c r="P5" s="292"/>
      <c r="Q5" s="292"/>
      <c r="R5" s="292"/>
      <c r="S5" s="301"/>
    </row>
    <row r="6" spans="1:28" ht="30" customHeight="1" x14ac:dyDescent="0.2">
      <c r="A6" s="302" t="s">
        <v>4</v>
      </c>
      <c r="B6" s="303"/>
      <c r="C6" s="303"/>
      <c r="D6" s="303"/>
      <c r="E6" s="303"/>
      <c r="F6" s="303"/>
      <c r="G6" s="303"/>
      <c r="H6" s="303"/>
      <c r="I6" s="303"/>
      <c r="J6" s="303"/>
      <c r="K6" s="303"/>
      <c r="L6" s="303"/>
      <c r="M6" s="303"/>
      <c r="N6" s="304"/>
      <c r="O6" s="305" t="s">
        <v>282</v>
      </c>
      <c r="P6" s="303"/>
      <c r="Q6" s="303"/>
      <c r="R6" s="303"/>
      <c r="S6" s="306"/>
    </row>
    <row r="7" spans="1:28" s="232" customFormat="1" ht="43.5" customHeight="1" x14ac:dyDescent="0.2">
      <c r="A7" s="387" t="s">
        <v>6</v>
      </c>
      <c r="B7" s="373" t="s">
        <v>7</v>
      </c>
      <c r="C7" s="373" t="s">
        <v>8</v>
      </c>
      <c r="D7" s="373" t="s">
        <v>9</v>
      </c>
      <c r="E7" s="373" t="s">
        <v>10</v>
      </c>
      <c r="F7" s="400" t="s">
        <v>373</v>
      </c>
      <c r="G7" s="394" t="s">
        <v>12</v>
      </c>
      <c r="H7" s="395"/>
      <c r="I7" s="43"/>
      <c r="J7" s="43"/>
      <c r="K7" s="373" t="s">
        <v>284</v>
      </c>
      <c r="L7" s="373" t="s">
        <v>14</v>
      </c>
      <c r="M7" s="44"/>
      <c r="N7" s="373" t="s">
        <v>16</v>
      </c>
      <c r="O7" s="373" t="s">
        <v>17</v>
      </c>
      <c r="P7" s="373" t="s">
        <v>285</v>
      </c>
      <c r="Q7" s="373" t="s">
        <v>286</v>
      </c>
      <c r="R7" s="373" t="s">
        <v>18</v>
      </c>
      <c r="S7" s="396" t="s">
        <v>19</v>
      </c>
      <c r="T7" s="7"/>
      <c r="U7" s="7"/>
      <c r="V7" s="7"/>
      <c r="W7" s="7"/>
      <c r="X7" s="7"/>
      <c r="Y7" s="7"/>
      <c r="Z7" s="7"/>
      <c r="AA7" s="7"/>
      <c r="AB7" s="7"/>
    </row>
    <row r="8" spans="1:28" s="232" customFormat="1" ht="34" x14ac:dyDescent="0.2">
      <c r="A8" s="388"/>
      <c r="B8" s="374"/>
      <c r="C8" s="374"/>
      <c r="D8" s="374"/>
      <c r="E8" s="374"/>
      <c r="F8" s="374"/>
      <c r="G8" s="45" t="s">
        <v>20</v>
      </c>
      <c r="H8" s="45" t="s">
        <v>21</v>
      </c>
      <c r="I8" s="46" t="s">
        <v>374</v>
      </c>
      <c r="J8" s="46" t="s">
        <v>23</v>
      </c>
      <c r="K8" s="374"/>
      <c r="L8" s="374"/>
      <c r="M8" s="43" t="s">
        <v>287</v>
      </c>
      <c r="N8" s="374"/>
      <c r="O8" s="374"/>
      <c r="P8" s="374"/>
      <c r="Q8" s="374"/>
      <c r="R8" s="374"/>
      <c r="S8" s="397"/>
      <c r="T8" s="7"/>
      <c r="U8" s="7"/>
      <c r="V8" s="7"/>
      <c r="W8" s="7"/>
      <c r="X8" s="7"/>
      <c r="Y8" s="7"/>
      <c r="Z8" s="7"/>
      <c r="AA8" s="7"/>
      <c r="AB8" s="7"/>
    </row>
    <row r="9" spans="1:28" ht="112" x14ac:dyDescent="0.2">
      <c r="A9" s="253" t="s">
        <v>375</v>
      </c>
      <c r="B9" s="257" t="s">
        <v>376</v>
      </c>
      <c r="C9" s="62" t="s">
        <v>648</v>
      </c>
      <c r="D9" s="62" t="s">
        <v>377</v>
      </c>
      <c r="E9" s="62" t="s">
        <v>378</v>
      </c>
      <c r="F9" s="62" t="s">
        <v>379</v>
      </c>
      <c r="G9" s="68">
        <v>10</v>
      </c>
      <c r="H9" s="68">
        <v>32</v>
      </c>
      <c r="I9" s="68">
        <v>2</v>
      </c>
      <c r="J9" s="62" t="s">
        <v>380</v>
      </c>
      <c r="K9" s="62" t="s">
        <v>664</v>
      </c>
      <c r="L9" s="62" t="s">
        <v>381</v>
      </c>
      <c r="M9" s="323" t="s">
        <v>382</v>
      </c>
      <c r="N9" s="253" t="s">
        <v>294</v>
      </c>
      <c r="O9" s="428" t="s">
        <v>383</v>
      </c>
      <c r="P9" s="269" t="s">
        <v>296</v>
      </c>
      <c r="Q9" s="269" t="s">
        <v>297</v>
      </c>
      <c r="R9" s="269" t="s">
        <v>33</v>
      </c>
      <c r="S9" s="269" t="s">
        <v>34</v>
      </c>
      <c r="T9" s="8"/>
      <c r="U9" s="8"/>
      <c r="V9" s="8"/>
      <c r="W9" s="8"/>
      <c r="X9" s="8"/>
      <c r="Y9" s="8"/>
      <c r="Z9" s="8"/>
      <c r="AA9" s="8"/>
      <c r="AB9" s="8"/>
    </row>
    <row r="10" spans="1:28" ht="81" customHeight="1" x14ac:dyDescent="0.2">
      <c r="A10" s="252"/>
      <c r="B10" s="251"/>
      <c r="C10" s="62" t="s">
        <v>649</v>
      </c>
      <c r="D10" s="62" t="s">
        <v>656</v>
      </c>
      <c r="E10" s="62" t="s">
        <v>384</v>
      </c>
      <c r="F10" s="62" t="s">
        <v>385</v>
      </c>
      <c r="G10" s="68">
        <v>4</v>
      </c>
      <c r="H10" s="68">
        <v>14</v>
      </c>
      <c r="I10" s="68">
        <v>1</v>
      </c>
      <c r="J10" s="62" t="s">
        <v>386</v>
      </c>
      <c r="K10" s="62" t="s">
        <v>665</v>
      </c>
      <c r="L10" s="62" t="s">
        <v>387</v>
      </c>
      <c r="M10" s="324"/>
      <c r="N10" s="251"/>
      <c r="O10" s="252"/>
      <c r="P10" s="251"/>
      <c r="Q10" s="251"/>
      <c r="R10" s="251"/>
      <c r="S10" s="251"/>
      <c r="T10" s="8"/>
      <c r="U10" s="8"/>
      <c r="V10" s="8"/>
      <c r="W10" s="8"/>
      <c r="X10" s="8"/>
      <c r="Y10" s="8"/>
      <c r="Z10" s="8"/>
      <c r="AA10" s="8"/>
      <c r="AB10" s="8"/>
    </row>
    <row r="11" spans="1:28" ht="98" x14ac:dyDescent="0.2">
      <c r="A11" s="252"/>
      <c r="B11" s="269" t="s">
        <v>650</v>
      </c>
      <c r="C11" s="269" t="s">
        <v>651</v>
      </c>
      <c r="D11" s="62" t="s">
        <v>657</v>
      </c>
      <c r="E11" s="269" t="s">
        <v>660</v>
      </c>
      <c r="F11" s="62" t="s">
        <v>388</v>
      </c>
      <c r="G11" s="68">
        <v>9</v>
      </c>
      <c r="H11" s="68">
        <v>27</v>
      </c>
      <c r="I11" s="68">
        <v>2</v>
      </c>
      <c r="J11" s="62" t="s">
        <v>389</v>
      </c>
      <c r="K11" s="62" t="s">
        <v>666</v>
      </c>
      <c r="L11" s="62" t="s">
        <v>390</v>
      </c>
      <c r="M11" s="324"/>
      <c r="N11" s="253" t="s">
        <v>294</v>
      </c>
      <c r="O11" s="252"/>
      <c r="P11" s="269" t="s">
        <v>296</v>
      </c>
      <c r="Q11" s="269" t="s">
        <v>297</v>
      </c>
      <c r="R11" s="269" t="s">
        <v>33</v>
      </c>
      <c r="S11" s="269" t="s">
        <v>34</v>
      </c>
      <c r="T11" s="56"/>
      <c r="U11" s="56"/>
      <c r="V11" s="56"/>
      <c r="W11" s="56"/>
      <c r="X11" s="56"/>
      <c r="Y11" s="56"/>
      <c r="Z11" s="56"/>
      <c r="AA11" s="56"/>
      <c r="AB11" s="56"/>
    </row>
    <row r="12" spans="1:28" ht="42" x14ac:dyDescent="0.2">
      <c r="A12" s="252"/>
      <c r="B12" s="252"/>
      <c r="C12" s="251"/>
      <c r="D12" s="62" t="s">
        <v>391</v>
      </c>
      <c r="E12" s="251"/>
      <c r="F12" s="62" t="s">
        <v>392</v>
      </c>
      <c r="G12" s="68">
        <v>8</v>
      </c>
      <c r="H12" s="68">
        <v>22</v>
      </c>
      <c r="I12" s="68">
        <v>1</v>
      </c>
      <c r="J12" s="62" t="s">
        <v>393</v>
      </c>
      <c r="K12" s="62" t="s">
        <v>667</v>
      </c>
      <c r="L12" s="62" t="s">
        <v>394</v>
      </c>
      <c r="M12" s="324"/>
      <c r="N12" s="252"/>
      <c r="O12" s="252"/>
      <c r="P12" s="252"/>
      <c r="Q12" s="252"/>
      <c r="R12" s="252"/>
      <c r="S12" s="252"/>
      <c r="T12" s="56"/>
      <c r="U12" s="56"/>
      <c r="V12" s="56"/>
      <c r="W12" s="56"/>
      <c r="X12" s="56"/>
      <c r="Y12" s="56"/>
      <c r="Z12" s="56"/>
      <c r="AA12" s="56"/>
      <c r="AB12" s="56"/>
    </row>
    <row r="13" spans="1:28" ht="42" x14ac:dyDescent="0.2">
      <c r="A13" s="252"/>
      <c r="B13" s="252"/>
      <c r="C13" s="62" t="s">
        <v>395</v>
      </c>
      <c r="D13" s="62" t="s">
        <v>396</v>
      </c>
      <c r="E13" s="62" t="s">
        <v>661</v>
      </c>
      <c r="F13" s="269" t="s">
        <v>397</v>
      </c>
      <c r="G13" s="258">
        <v>6</v>
      </c>
      <c r="H13" s="258">
        <v>18</v>
      </c>
      <c r="I13" s="258">
        <v>1</v>
      </c>
      <c r="J13" s="269" t="s">
        <v>398</v>
      </c>
      <c r="K13" s="269" t="s">
        <v>668</v>
      </c>
      <c r="L13" s="269" t="s">
        <v>399</v>
      </c>
      <c r="M13" s="324"/>
      <c r="N13" s="252"/>
      <c r="O13" s="252"/>
      <c r="P13" s="252"/>
      <c r="Q13" s="252"/>
      <c r="R13" s="252"/>
      <c r="S13" s="252"/>
      <c r="T13" s="56"/>
      <c r="U13" s="56"/>
      <c r="V13" s="56"/>
      <c r="W13" s="56"/>
      <c r="X13" s="56"/>
      <c r="Y13" s="56"/>
      <c r="Z13" s="56"/>
      <c r="AA13" s="56"/>
      <c r="AB13" s="56"/>
    </row>
    <row r="14" spans="1:28" ht="28" x14ac:dyDescent="0.2">
      <c r="A14" s="252"/>
      <c r="B14" s="251"/>
      <c r="C14" s="62" t="s">
        <v>652</v>
      </c>
      <c r="D14" s="62" t="s">
        <v>400</v>
      </c>
      <c r="E14" s="62" t="s">
        <v>401</v>
      </c>
      <c r="F14" s="251"/>
      <c r="G14" s="251"/>
      <c r="H14" s="251"/>
      <c r="I14" s="251"/>
      <c r="J14" s="251"/>
      <c r="K14" s="251"/>
      <c r="L14" s="251"/>
      <c r="M14" s="324"/>
      <c r="N14" s="251"/>
      <c r="O14" s="252"/>
      <c r="P14" s="251"/>
      <c r="Q14" s="251"/>
      <c r="R14" s="251"/>
      <c r="S14" s="251"/>
      <c r="T14" s="56"/>
      <c r="U14" s="56"/>
      <c r="V14" s="56"/>
      <c r="W14" s="56"/>
      <c r="X14" s="56"/>
      <c r="Y14" s="56"/>
      <c r="Z14" s="56"/>
      <c r="AA14" s="56"/>
      <c r="AB14" s="56"/>
    </row>
    <row r="15" spans="1:28" ht="54" customHeight="1" x14ac:dyDescent="0.2">
      <c r="A15" s="252"/>
      <c r="B15" s="269" t="s">
        <v>402</v>
      </c>
      <c r="C15" s="62" t="s">
        <v>653</v>
      </c>
      <c r="D15" s="62" t="s">
        <v>403</v>
      </c>
      <c r="E15" s="269" t="s">
        <v>404</v>
      </c>
      <c r="F15" s="269" t="s">
        <v>405</v>
      </c>
      <c r="G15" s="258">
        <v>10</v>
      </c>
      <c r="H15" s="258">
        <v>32</v>
      </c>
      <c r="I15" s="258">
        <v>2</v>
      </c>
      <c r="J15" s="269" t="s">
        <v>406</v>
      </c>
      <c r="K15" s="269" t="s">
        <v>669</v>
      </c>
      <c r="L15" s="269" t="s">
        <v>407</v>
      </c>
      <c r="M15" s="324"/>
      <c r="N15" s="253" t="s">
        <v>294</v>
      </c>
      <c r="O15" s="252"/>
      <c r="P15" s="269" t="s">
        <v>296</v>
      </c>
      <c r="Q15" s="269" t="s">
        <v>297</v>
      </c>
      <c r="R15" s="269" t="s">
        <v>33</v>
      </c>
      <c r="S15" s="269" t="s">
        <v>34</v>
      </c>
      <c r="T15" s="56"/>
      <c r="U15" s="56"/>
      <c r="V15" s="56"/>
      <c r="W15" s="56"/>
      <c r="X15" s="56"/>
      <c r="Y15" s="56"/>
      <c r="Z15" s="56"/>
      <c r="AA15" s="56"/>
      <c r="AB15" s="56"/>
    </row>
    <row r="16" spans="1:28" ht="54" customHeight="1" x14ac:dyDescent="0.2">
      <c r="A16" s="252"/>
      <c r="B16" s="252"/>
      <c r="C16" s="62" t="s">
        <v>654</v>
      </c>
      <c r="D16" s="62" t="s">
        <v>658</v>
      </c>
      <c r="E16" s="252"/>
      <c r="F16" s="252"/>
      <c r="G16" s="252"/>
      <c r="H16" s="252"/>
      <c r="I16" s="252"/>
      <c r="J16" s="252"/>
      <c r="K16" s="252"/>
      <c r="L16" s="252"/>
      <c r="M16" s="324"/>
      <c r="N16" s="252"/>
      <c r="O16" s="252"/>
      <c r="P16" s="252"/>
      <c r="Q16" s="252"/>
      <c r="R16" s="252"/>
      <c r="S16" s="252"/>
      <c r="T16" s="56"/>
      <c r="U16" s="56"/>
      <c r="V16" s="56"/>
      <c r="W16" s="56"/>
      <c r="X16" s="56"/>
      <c r="Y16" s="56"/>
      <c r="Z16" s="56"/>
      <c r="AA16" s="56"/>
      <c r="AB16" s="56"/>
    </row>
    <row r="17" spans="1:28" ht="73" customHeight="1" x14ac:dyDescent="0.2">
      <c r="A17" s="251"/>
      <c r="B17" s="251"/>
      <c r="C17" s="62" t="s">
        <v>655</v>
      </c>
      <c r="D17" s="62" t="s">
        <v>659</v>
      </c>
      <c r="E17" s="251"/>
      <c r="F17" s="251"/>
      <c r="G17" s="251"/>
      <c r="H17" s="251"/>
      <c r="I17" s="251"/>
      <c r="J17" s="251"/>
      <c r="K17" s="251"/>
      <c r="L17" s="251"/>
      <c r="M17" s="338"/>
      <c r="N17" s="251"/>
      <c r="O17" s="252"/>
      <c r="P17" s="251"/>
      <c r="Q17" s="251"/>
      <c r="R17" s="251"/>
      <c r="S17" s="251"/>
      <c r="T17" s="56"/>
      <c r="U17" s="56"/>
      <c r="V17" s="56"/>
      <c r="W17" s="56"/>
      <c r="X17" s="56"/>
      <c r="Y17" s="56"/>
      <c r="Z17" s="56"/>
      <c r="AA17" s="56"/>
      <c r="AB17" s="56"/>
    </row>
    <row r="18" spans="1:28" ht="168" customHeight="1" x14ac:dyDescent="0.2">
      <c r="A18" s="258" t="s">
        <v>662</v>
      </c>
      <c r="B18" s="59" t="s">
        <v>408</v>
      </c>
      <c r="C18" s="282" t="s">
        <v>409</v>
      </c>
      <c r="D18" s="269" t="s">
        <v>410</v>
      </c>
      <c r="E18" s="59" t="s">
        <v>411</v>
      </c>
      <c r="F18" s="282" t="s">
        <v>412</v>
      </c>
      <c r="G18" s="258">
        <v>6</v>
      </c>
      <c r="H18" s="258">
        <v>18</v>
      </c>
      <c r="I18" s="258" t="s">
        <v>53</v>
      </c>
      <c r="J18" s="258" t="s">
        <v>53</v>
      </c>
      <c r="K18" s="269" t="s">
        <v>413</v>
      </c>
      <c r="L18" s="269" t="s">
        <v>414</v>
      </c>
      <c r="M18" s="323" t="s">
        <v>382</v>
      </c>
      <c r="N18" s="451" t="s">
        <v>53</v>
      </c>
      <c r="O18" s="68" t="s">
        <v>642</v>
      </c>
      <c r="P18" s="454" t="s">
        <v>53</v>
      </c>
      <c r="Q18" s="258" t="s">
        <v>53</v>
      </c>
      <c r="R18" s="258" t="s">
        <v>53</v>
      </c>
      <c r="S18" s="258" t="s">
        <v>53</v>
      </c>
      <c r="T18" s="56"/>
      <c r="U18" s="56"/>
      <c r="V18" s="56"/>
      <c r="W18" s="56"/>
      <c r="X18" s="56"/>
      <c r="Y18" s="56"/>
      <c r="Z18" s="56"/>
      <c r="AA18" s="56"/>
      <c r="AB18" s="56"/>
    </row>
    <row r="19" spans="1:28" ht="224" x14ac:dyDescent="0.2">
      <c r="A19" s="252"/>
      <c r="B19" s="59" t="s">
        <v>415</v>
      </c>
      <c r="C19" s="252"/>
      <c r="D19" s="252"/>
      <c r="E19" s="60" t="s">
        <v>416</v>
      </c>
      <c r="F19" s="251"/>
      <c r="G19" s="251"/>
      <c r="H19" s="251"/>
      <c r="I19" s="252"/>
      <c r="J19" s="252"/>
      <c r="K19" s="251"/>
      <c r="L19" s="251"/>
      <c r="M19" s="324"/>
      <c r="N19" s="452"/>
      <c r="O19" s="236" t="s">
        <v>417</v>
      </c>
      <c r="P19" s="450"/>
      <c r="Q19" s="252"/>
      <c r="R19" s="252"/>
      <c r="S19" s="252"/>
    </row>
    <row r="20" spans="1:28" ht="168" x14ac:dyDescent="0.2">
      <c r="A20" s="252"/>
      <c r="B20" s="59" t="s">
        <v>418</v>
      </c>
      <c r="C20" s="252"/>
      <c r="D20" s="252"/>
      <c r="E20" s="60" t="s">
        <v>419</v>
      </c>
      <c r="F20" s="267" t="s">
        <v>420</v>
      </c>
      <c r="G20" s="280">
        <v>6</v>
      </c>
      <c r="H20" s="280">
        <v>18</v>
      </c>
      <c r="I20" s="252"/>
      <c r="J20" s="252"/>
      <c r="K20" s="269" t="s">
        <v>421</v>
      </c>
      <c r="L20" s="383" t="s">
        <v>422</v>
      </c>
      <c r="M20" s="324"/>
      <c r="N20" s="452"/>
      <c r="O20" s="236" t="s">
        <v>423</v>
      </c>
      <c r="P20" s="450"/>
      <c r="Q20" s="252"/>
      <c r="R20" s="252"/>
      <c r="S20" s="252"/>
    </row>
    <row r="21" spans="1:28" ht="108.75" customHeight="1" x14ac:dyDescent="0.2">
      <c r="A21" s="251"/>
      <c r="B21" s="59" t="s">
        <v>424</v>
      </c>
      <c r="C21" s="251"/>
      <c r="D21" s="251"/>
      <c r="E21" s="60" t="s">
        <v>425</v>
      </c>
      <c r="F21" s="251"/>
      <c r="G21" s="251"/>
      <c r="H21" s="251"/>
      <c r="I21" s="251"/>
      <c r="J21" s="251"/>
      <c r="K21" s="251"/>
      <c r="L21" s="251"/>
      <c r="M21" s="338"/>
      <c r="N21" s="453"/>
      <c r="O21" s="236" t="s">
        <v>426</v>
      </c>
      <c r="P21" s="435"/>
      <c r="Q21" s="251"/>
      <c r="R21" s="251"/>
      <c r="S21" s="251"/>
    </row>
    <row r="22" spans="1:28" ht="108.75" customHeight="1" x14ac:dyDescent="0.2">
      <c r="A22" s="258" t="s">
        <v>643</v>
      </c>
      <c r="B22" s="60" t="s">
        <v>427</v>
      </c>
      <c r="C22" s="282" t="s">
        <v>428</v>
      </c>
      <c r="D22" s="269" t="s">
        <v>429</v>
      </c>
      <c r="E22" s="60" t="s">
        <v>430</v>
      </c>
      <c r="F22" s="60" t="s">
        <v>431</v>
      </c>
      <c r="G22" s="237">
        <v>3</v>
      </c>
      <c r="H22" s="237">
        <v>9</v>
      </c>
      <c r="I22" s="258" t="s">
        <v>53</v>
      </c>
      <c r="J22" s="258" t="s">
        <v>53</v>
      </c>
      <c r="K22" s="59" t="s">
        <v>670</v>
      </c>
      <c r="L22" s="63" t="s">
        <v>432</v>
      </c>
      <c r="M22" s="323" t="s">
        <v>382</v>
      </c>
      <c r="N22" s="258" t="s">
        <v>53</v>
      </c>
      <c r="O22" s="238" t="s">
        <v>644</v>
      </c>
      <c r="P22" s="258" t="s">
        <v>53</v>
      </c>
      <c r="Q22" s="258" t="s">
        <v>53</v>
      </c>
      <c r="R22" s="258" t="s">
        <v>53</v>
      </c>
      <c r="S22" s="258" t="s">
        <v>53</v>
      </c>
    </row>
    <row r="23" spans="1:28" ht="62.25" customHeight="1" x14ac:dyDescent="0.2">
      <c r="A23" s="252"/>
      <c r="B23" s="60" t="s">
        <v>433</v>
      </c>
      <c r="C23" s="252"/>
      <c r="D23" s="252"/>
      <c r="E23" s="60" t="s">
        <v>434</v>
      </c>
      <c r="F23" s="267" t="s">
        <v>435</v>
      </c>
      <c r="G23" s="281">
        <v>6</v>
      </c>
      <c r="H23" s="281">
        <v>18</v>
      </c>
      <c r="I23" s="252"/>
      <c r="J23" s="252"/>
      <c r="K23" s="282" t="s">
        <v>671</v>
      </c>
      <c r="L23" s="269" t="s">
        <v>436</v>
      </c>
      <c r="M23" s="324"/>
      <c r="N23" s="252"/>
      <c r="O23" s="239" t="s">
        <v>645</v>
      </c>
      <c r="P23" s="252"/>
      <c r="Q23" s="252"/>
      <c r="R23" s="252"/>
      <c r="S23" s="252"/>
      <c r="T23" s="5"/>
      <c r="U23" s="5"/>
      <c r="V23" s="5"/>
      <c r="W23" s="5"/>
      <c r="X23" s="5"/>
      <c r="Y23" s="5"/>
      <c r="Z23" s="5"/>
      <c r="AA23" s="5"/>
      <c r="AB23" s="5"/>
    </row>
    <row r="24" spans="1:28" ht="196" x14ac:dyDescent="0.2">
      <c r="A24" s="252"/>
      <c r="B24" s="60" t="s">
        <v>437</v>
      </c>
      <c r="C24" s="252"/>
      <c r="D24" s="252"/>
      <c r="E24" s="60" t="s">
        <v>438</v>
      </c>
      <c r="F24" s="251"/>
      <c r="G24" s="251"/>
      <c r="H24" s="251"/>
      <c r="I24" s="252"/>
      <c r="J24" s="252"/>
      <c r="K24" s="251"/>
      <c r="L24" s="251"/>
      <c r="M24" s="324"/>
      <c r="N24" s="252"/>
      <c r="O24" s="239" t="s">
        <v>646</v>
      </c>
      <c r="P24" s="252"/>
      <c r="Q24" s="252"/>
      <c r="R24" s="252"/>
      <c r="S24" s="252"/>
      <c r="T24" s="7"/>
      <c r="U24" s="7"/>
      <c r="V24" s="7"/>
      <c r="W24" s="7"/>
      <c r="X24" s="7"/>
      <c r="Y24" s="7"/>
      <c r="Z24" s="7"/>
      <c r="AA24" s="7"/>
      <c r="AB24" s="7"/>
    </row>
    <row r="25" spans="1:28" ht="74.25" customHeight="1" x14ac:dyDescent="0.2">
      <c r="A25" s="420"/>
      <c r="B25" s="240" t="s">
        <v>439</v>
      </c>
      <c r="C25" s="420"/>
      <c r="D25" s="420"/>
      <c r="E25" s="240" t="s">
        <v>663</v>
      </c>
      <c r="F25" s="240" t="s">
        <v>440</v>
      </c>
      <c r="G25" s="241">
        <v>3</v>
      </c>
      <c r="H25" s="241">
        <v>9</v>
      </c>
      <c r="I25" s="420"/>
      <c r="J25" s="420"/>
      <c r="K25" s="242" t="s">
        <v>672</v>
      </c>
      <c r="L25" s="243" t="s">
        <v>441</v>
      </c>
      <c r="M25" s="455"/>
      <c r="N25" s="420"/>
      <c r="O25" s="244" t="s">
        <v>647</v>
      </c>
      <c r="P25" s="420"/>
      <c r="Q25" s="420"/>
      <c r="R25" s="420"/>
      <c r="S25" s="420"/>
    </row>
    <row r="26" spans="1:28" s="67" customFormat="1" ht="74.25" customHeight="1" x14ac:dyDescent="0.2">
      <c r="A26" s="401" t="s">
        <v>673</v>
      </c>
      <c r="B26" s="425" t="s">
        <v>703</v>
      </c>
      <c r="C26" s="410" t="s">
        <v>710</v>
      </c>
      <c r="D26" s="413" t="s">
        <v>709</v>
      </c>
      <c r="E26" s="212" t="s">
        <v>674</v>
      </c>
      <c r="F26" s="422" t="s">
        <v>677</v>
      </c>
      <c r="G26" s="424">
        <v>6</v>
      </c>
      <c r="H26" s="424">
        <v>18</v>
      </c>
      <c r="I26" s="404" t="s">
        <v>53</v>
      </c>
      <c r="J26" s="404" t="s">
        <v>53</v>
      </c>
      <c r="K26" s="245" t="s">
        <v>717</v>
      </c>
      <c r="L26" s="246" t="s">
        <v>711</v>
      </c>
      <c r="M26" s="407" t="s">
        <v>382</v>
      </c>
      <c r="N26" s="404" t="s">
        <v>53</v>
      </c>
      <c r="O26" s="445" t="s">
        <v>679</v>
      </c>
      <c r="P26" s="404" t="s">
        <v>53</v>
      </c>
      <c r="Q26" s="404" t="s">
        <v>53</v>
      </c>
      <c r="R26" s="404" t="s">
        <v>53</v>
      </c>
      <c r="S26" s="404" t="s">
        <v>53</v>
      </c>
    </row>
    <row r="27" spans="1:28" s="67" customFormat="1" ht="74.25" customHeight="1" x14ac:dyDescent="0.2">
      <c r="A27" s="402"/>
      <c r="B27" s="426"/>
      <c r="C27" s="411"/>
      <c r="D27" s="414"/>
      <c r="E27" s="212" t="s">
        <v>675</v>
      </c>
      <c r="F27" s="421"/>
      <c r="G27" s="421"/>
      <c r="H27" s="421"/>
      <c r="I27" s="405"/>
      <c r="J27" s="405"/>
      <c r="K27" s="247" t="s">
        <v>718</v>
      </c>
      <c r="L27" s="246" t="s">
        <v>712</v>
      </c>
      <c r="M27" s="408"/>
      <c r="N27" s="405"/>
      <c r="O27" s="446"/>
      <c r="P27" s="405"/>
      <c r="Q27" s="405"/>
      <c r="R27" s="405"/>
      <c r="S27" s="405"/>
    </row>
    <row r="28" spans="1:28" s="67" customFormat="1" ht="74.25" customHeight="1" x14ac:dyDescent="0.2">
      <c r="A28" s="402"/>
      <c r="B28" s="427"/>
      <c r="C28" s="411"/>
      <c r="D28" s="414"/>
      <c r="E28" s="212" t="s">
        <v>676</v>
      </c>
      <c r="F28" s="212" t="s">
        <v>678</v>
      </c>
      <c r="G28" s="237">
        <v>6</v>
      </c>
      <c r="H28" s="237">
        <v>18</v>
      </c>
      <c r="I28" s="405"/>
      <c r="J28" s="405"/>
      <c r="K28" s="247" t="s">
        <v>719</v>
      </c>
      <c r="L28" s="246" t="s">
        <v>713</v>
      </c>
      <c r="M28" s="408"/>
      <c r="N28" s="405"/>
      <c r="O28" s="447"/>
      <c r="P28" s="405"/>
      <c r="Q28" s="405"/>
      <c r="R28" s="405"/>
      <c r="S28" s="405"/>
    </row>
    <row r="29" spans="1:28" s="67" customFormat="1" ht="74.25" customHeight="1" x14ac:dyDescent="0.2">
      <c r="A29" s="402"/>
      <c r="B29" s="419" t="s">
        <v>704</v>
      </c>
      <c r="C29" s="411"/>
      <c r="D29" s="414"/>
      <c r="E29" s="212" t="s">
        <v>680</v>
      </c>
      <c r="F29" s="423" t="s">
        <v>683</v>
      </c>
      <c r="G29" s="424">
        <v>6</v>
      </c>
      <c r="H29" s="424">
        <v>18</v>
      </c>
      <c r="I29" s="405"/>
      <c r="J29" s="405"/>
      <c r="K29" s="247" t="s">
        <v>720</v>
      </c>
      <c r="L29" s="246" t="s">
        <v>714</v>
      </c>
      <c r="M29" s="408"/>
      <c r="N29" s="405"/>
      <c r="O29" s="445" t="s">
        <v>685</v>
      </c>
      <c r="P29" s="405"/>
      <c r="Q29" s="405"/>
      <c r="R29" s="405"/>
      <c r="S29" s="405"/>
    </row>
    <row r="30" spans="1:28" s="67" customFormat="1" ht="74.25" customHeight="1" x14ac:dyDescent="0.2">
      <c r="A30" s="402"/>
      <c r="B30" s="420"/>
      <c r="C30" s="411"/>
      <c r="D30" s="414"/>
      <c r="E30" s="212" t="s">
        <v>681</v>
      </c>
      <c r="F30" s="421"/>
      <c r="G30" s="421"/>
      <c r="H30" s="421"/>
      <c r="I30" s="405"/>
      <c r="J30" s="405"/>
      <c r="K30" s="247" t="s">
        <v>721</v>
      </c>
      <c r="L30" s="246" t="s">
        <v>715</v>
      </c>
      <c r="M30" s="408"/>
      <c r="N30" s="405"/>
      <c r="O30" s="446"/>
      <c r="P30" s="405"/>
      <c r="Q30" s="405"/>
      <c r="R30" s="405"/>
      <c r="S30" s="405"/>
    </row>
    <row r="31" spans="1:28" s="67" customFormat="1" ht="74.25" customHeight="1" x14ac:dyDescent="0.2">
      <c r="A31" s="402"/>
      <c r="B31" s="421"/>
      <c r="C31" s="411"/>
      <c r="D31" s="414"/>
      <c r="E31" s="212" t="s">
        <v>682</v>
      </c>
      <c r="F31" s="212" t="s">
        <v>684</v>
      </c>
      <c r="G31" s="237">
        <v>6</v>
      </c>
      <c r="H31" s="237">
        <v>18</v>
      </c>
      <c r="I31" s="405"/>
      <c r="J31" s="405"/>
      <c r="K31" s="247" t="s">
        <v>722</v>
      </c>
      <c r="L31" s="246" t="s">
        <v>716</v>
      </c>
      <c r="M31" s="408"/>
      <c r="N31" s="405"/>
      <c r="O31" s="447"/>
      <c r="P31" s="405"/>
      <c r="Q31" s="405"/>
      <c r="R31" s="405"/>
      <c r="S31" s="405"/>
    </row>
    <row r="32" spans="1:28" s="67" customFormat="1" ht="74.25" customHeight="1" x14ac:dyDescent="0.2">
      <c r="A32" s="402"/>
      <c r="B32" s="419" t="s">
        <v>706</v>
      </c>
      <c r="C32" s="411"/>
      <c r="D32" s="414"/>
      <c r="E32" s="212" t="s">
        <v>686</v>
      </c>
      <c r="F32" s="423" t="s">
        <v>691</v>
      </c>
      <c r="G32" s="424">
        <v>6</v>
      </c>
      <c r="H32" s="424">
        <v>18</v>
      </c>
      <c r="I32" s="405"/>
      <c r="J32" s="405"/>
      <c r="K32" s="245" t="s">
        <v>723</v>
      </c>
      <c r="L32" s="246" t="s">
        <v>729</v>
      </c>
      <c r="M32" s="408"/>
      <c r="N32" s="405"/>
      <c r="O32" s="448" t="s">
        <v>693</v>
      </c>
      <c r="P32" s="405"/>
      <c r="Q32" s="405"/>
      <c r="R32" s="405"/>
      <c r="S32" s="405"/>
    </row>
    <row r="33" spans="1:19" s="67" customFormat="1" ht="74.25" customHeight="1" x14ac:dyDescent="0.2">
      <c r="A33" s="402"/>
      <c r="B33" s="420"/>
      <c r="C33" s="411"/>
      <c r="D33" s="414"/>
      <c r="E33" s="212" t="s">
        <v>687</v>
      </c>
      <c r="F33" s="420"/>
      <c r="G33" s="420"/>
      <c r="H33" s="420"/>
      <c r="I33" s="405"/>
      <c r="J33" s="405"/>
      <c r="K33" s="434" t="s">
        <v>724</v>
      </c>
      <c r="L33" s="416" t="s">
        <v>730</v>
      </c>
      <c r="M33" s="408"/>
      <c r="N33" s="405"/>
      <c r="O33" s="420"/>
      <c r="P33" s="405"/>
      <c r="Q33" s="405"/>
      <c r="R33" s="405"/>
      <c r="S33" s="405"/>
    </row>
    <row r="34" spans="1:19" s="67" customFormat="1" ht="74.25" customHeight="1" x14ac:dyDescent="0.2">
      <c r="A34" s="402"/>
      <c r="B34" s="420"/>
      <c r="C34" s="411"/>
      <c r="D34" s="414"/>
      <c r="E34" s="212" t="s">
        <v>688</v>
      </c>
      <c r="F34" s="420"/>
      <c r="G34" s="421"/>
      <c r="H34" s="421"/>
      <c r="I34" s="405"/>
      <c r="J34" s="405"/>
      <c r="K34" s="435"/>
      <c r="L34" s="417"/>
      <c r="M34" s="408"/>
      <c r="N34" s="405"/>
      <c r="O34" s="420"/>
      <c r="P34" s="405"/>
      <c r="Q34" s="405"/>
      <c r="R34" s="405"/>
      <c r="S34" s="405"/>
    </row>
    <row r="35" spans="1:19" s="67" customFormat="1" ht="74.25" customHeight="1" x14ac:dyDescent="0.2">
      <c r="A35" s="402"/>
      <c r="B35" s="419" t="s">
        <v>707</v>
      </c>
      <c r="C35" s="411"/>
      <c r="D35" s="414"/>
      <c r="E35" s="248" t="s">
        <v>689</v>
      </c>
      <c r="F35" s="422" t="s">
        <v>692</v>
      </c>
      <c r="G35" s="424">
        <v>6</v>
      </c>
      <c r="H35" s="424">
        <v>18</v>
      </c>
      <c r="I35" s="405"/>
      <c r="J35" s="405"/>
      <c r="K35" s="423" t="s">
        <v>725</v>
      </c>
      <c r="L35" s="416" t="s">
        <v>731</v>
      </c>
      <c r="M35" s="408"/>
      <c r="N35" s="405"/>
      <c r="O35" s="420"/>
      <c r="P35" s="405"/>
      <c r="Q35" s="405"/>
      <c r="R35" s="405"/>
      <c r="S35" s="405"/>
    </row>
    <row r="36" spans="1:19" s="67" customFormat="1" ht="74.25" customHeight="1" x14ac:dyDescent="0.2">
      <c r="A36" s="402"/>
      <c r="B36" s="420"/>
      <c r="C36" s="411"/>
      <c r="D36" s="414"/>
      <c r="E36" s="212" t="s">
        <v>690</v>
      </c>
      <c r="F36" s="421"/>
      <c r="G36" s="420"/>
      <c r="H36" s="420"/>
      <c r="I36" s="405"/>
      <c r="J36" s="405"/>
      <c r="K36" s="421"/>
      <c r="L36" s="417"/>
      <c r="M36" s="408"/>
      <c r="N36" s="405"/>
      <c r="O36" s="420"/>
      <c r="P36" s="405"/>
      <c r="Q36" s="405"/>
      <c r="R36" s="405"/>
      <c r="S36" s="405"/>
    </row>
    <row r="37" spans="1:19" s="67" customFormat="1" ht="74.25" customHeight="1" x14ac:dyDescent="0.2">
      <c r="A37" s="402"/>
      <c r="B37" s="419" t="s">
        <v>705</v>
      </c>
      <c r="C37" s="411"/>
      <c r="D37" s="414"/>
      <c r="E37" s="212" t="s">
        <v>696</v>
      </c>
      <c r="F37" s="422" t="s">
        <v>694</v>
      </c>
      <c r="G37" s="424">
        <v>6</v>
      </c>
      <c r="H37" s="424">
        <v>18</v>
      </c>
      <c r="I37" s="405"/>
      <c r="J37" s="405"/>
      <c r="K37" s="449" t="s">
        <v>726</v>
      </c>
      <c r="L37" s="416" t="s">
        <v>733</v>
      </c>
      <c r="M37" s="408"/>
      <c r="N37" s="405"/>
      <c r="O37" s="448" t="s">
        <v>702</v>
      </c>
      <c r="P37" s="405"/>
      <c r="Q37" s="405"/>
      <c r="R37" s="405"/>
      <c r="S37" s="405"/>
    </row>
    <row r="38" spans="1:19" s="67" customFormat="1" ht="74.25" customHeight="1" x14ac:dyDescent="0.2">
      <c r="A38" s="402"/>
      <c r="B38" s="420"/>
      <c r="C38" s="411"/>
      <c r="D38" s="414"/>
      <c r="E38" s="212" t="s">
        <v>697</v>
      </c>
      <c r="F38" s="420"/>
      <c r="G38" s="420"/>
      <c r="H38" s="420"/>
      <c r="I38" s="405"/>
      <c r="J38" s="405"/>
      <c r="K38" s="450"/>
      <c r="L38" s="418"/>
      <c r="M38" s="408"/>
      <c r="N38" s="405"/>
      <c r="O38" s="420"/>
      <c r="P38" s="405"/>
      <c r="Q38" s="405"/>
      <c r="R38" s="405"/>
      <c r="S38" s="405"/>
    </row>
    <row r="39" spans="1:19" s="67" customFormat="1" ht="74.25" customHeight="1" x14ac:dyDescent="0.2">
      <c r="A39" s="402"/>
      <c r="B39" s="421"/>
      <c r="C39" s="411"/>
      <c r="D39" s="414"/>
      <c r="E39" s="212" t="s">
        <v>698</v>
      </c>
      <c r="F39" s="421"/>
      <c r="G39" s="421"/>
      <c r="H39" s="421"/>
      <c r="I39" s="405"/>
      <c r="J39" s="405"/>
      <c r="K39" s="435"/>
      <c r="L39" s="417"/>
      <c r="M39" s="408"/>
      <c r="N39" s="405"/>
      <c r="O39" s="420"/>
      <c r="P39" s="405"/>
      <c r="Q39" s="405"/>
      <c r="R39" s="405"/>
      <c r="S39" s="405"/>
    </row>
    <row r="40" spans="1:19" s="67" customFormat="1" ht="74.25" customHeight="1" x14ac:dyDescent="0.2">
      <c r="A40" s="402"/>
      <c r="B40" s="419" t="s">
        <v>708</v>
      </c>
      <c r="C40" s="411"/>
      <c r="D40" s="414"/>
      <c r="E40" s="212" t="s">
        <v>699</v>
      </c>
      <c r="F40" s="423" t="s">
        <v>695</v>
      </c>
      <c r="G40" s="424">
        <v>6</v>
      </c>
      <c r="H40" s="424">
        <v>18</v>
      </c>
      <c r="I40" s="405"/>
      <c r="J40" s="405"/>
      <c r="K40" s="249" t="s">
        <v>727</v>
      </c>
      <c r="L40" s="246" t="s">
        <v>732</v>
      </c>
      <c r="M40" s="408"/>
      <c r="N40" s="405"/>
      <c r="O40" s="420"/>
      <c r="P40" s="405"/>
      <c r="Q40" s="405"/>
      <c r="R40" s="405"/>
      <c r="S40" s="405"/>
    </row>
    <row r="41" spans="1:19" s="67" customFormat="1" ht="74.25" customHeight="1" x14ac:dyDescent="0.2">
      <c r="A41" s="402"/>
      <c r="B41" s="420"/>
      <c r="C41" s="411"/>
      <c r="D41" s="414"/>
      <c r="E41" s="212" t="s">
        <v>700</v>
      </c>
      <c r="F41" s="420"/>
      <c r="G41" s="420"/>
      <c r="H41" s="420"/>
      <c r="I41" s="405"/>
      <c r="J41" s="405"/>
      <c r="K41" s="422" t="s">
        <v>728</v>
      </c>
      <c r="L41" s="416" t="s">
        <v>734</v>
      </c>
      <c r="M41" s="408"/>
      <c r="N41" s="405"/>
      <c r="O41" s="420"/>
      <c r="P41" s="405"/>
      <c r="Q41" s="405"/>
      <c r="R41" s="405"/>
      <c r="S41" s="405"/>
    </row>
    <row r="42" spans="1:19" s="67" customFormat="1" ht="74.25" customHeight="1" x14ac:dyDescent="0.2">
      <c r="A42" s="403"/>
      <c r="B42" s="421"/>
      <c r="C42" s="412"/>
      <c r="D42" s="415"/>
      <c r="E42" s="212" t="s">
        <v>701</v>
      </c>
      <c r="F42" s="421"/>
      <c r="G42" s="421"/>
      <c r="H42" s="421"/>
      <c r="I42" s="406"/>
      <c r="J42" s="406"/>
      <c r="K42" s="421"/>
      <c r="L42" s="417"/>
      <c r="M42" s="409"/>
      <c r="N42" s="406"/>
      <c r="O42" s="421"/>
      <c r="P42" s="406"/>
      <c r="Q42" s="406"/>
      <c r="R42" s="406"/>
      <c r="S42" s="406"/>
    </row>
    <row r="43" spans="1:19" s="67" customFormat="1" ht="74.25" customHeight="1" x14ac:dyDescent="0.2">
      <c r="A43" s="233"/>
      <c r="B43" s="178"/>
      <c r="C43" s="233"/>
      <c r="D43" s="233"/>
      <c r="E43" s="178"/>
      <c r="F43" s="178"/>
      <c r="G43" s="180">
        <f>SUM(G9,H9,G10,H10,G11,H11,G12,H12,G13,H13,G15,H15,G18,H18,G20,H20,G22,H22,G23,H23,G25,H25,G26,H26,G28,H28,G29,H29,G31,H31,G32,H32,G35,H35,G37,H37,G40,H40)</f>
        <v>480</v>
      </c>
      <c r="H43" s="180"/>
      <c r="I43" s="233"/>
      <c r="J43" s="233"/>
      <c r="K43" s="179"/>
      <c r="L43" s="178"/>
      <c r="M43" s="233"/>
      <c r="N43" s="233"/>
      <c r="O43" s="180"/>
      <c r="P43" s="233"/>
      <c r="Q43" s="233"/>
      <c r="R43" s="233"/>
      <c r="S43" s="233"/>
    </row>
    <row r="44" spans="1:19" s="67" customFormat="1" ht="25.5" customHeight="1" x14ac:dyDescent="0.2">
      <c r="A44" s="271" t="s">
        <v>188</v>
      </c>
      <c r="B44" s="431" t="s">
        <v>189</v>
      </c>
      <c r="C44" s="432"/>
      <c r="D44" s="432"/>
      <c r="E44" s="433"/>
      <c r="F44" s="431"/>
      <c r="G44" s="432"/>
      <c r="H44" s="432"/>
      <c r="I44" s="432"/>
      <c r="J44" s="432"/>
      <c r="K44" s="432"/>
      <c r="L44" s="433"/>
      <c r="M44" s="234"/>
      <c r="N44" s="326" t="s">
        <v>190</v>
      </c>
      <c r="O44" s="436"/>
      <c r="P44" s="437"/>
      <c r="Q44" s="441" t="s">
        <v>191</v>
      </c>
      <c r="R44" s="436"/>
      <c r="S44" s="442"/>
    </row>
    <row r="45" spans="1:19" s="67" customFormat="1" ht="16" x14ac:dyDescent="0.2">
      <c r="A45" s="429"/>
      <c r="B45" s="431" t="s">
        <v>192</v>
      </c>
      <c r="C45" s="432"/>
      <c r="D45" s="432"/>
      <c r="E45" s="433"/>
      <c r="F45" s="431"/>
      <c r="G45" s="432"/>
      <c r="H45" s="432"/>
      <c r="I45" s="432"/>
      <c r="J45" s="432"/>
      <c r="K45" s="432"/>
      <c r="L45" s="433"/>
      <c r="M45" s="234"/>
      <c r="N45" s="438"/>
      <c r="O45" s="439"/>
      <c r="P45" s="440"/>
      <c r="Q45" s="438"/>
      <c r="R45" s="439"/>
      <c r="S45" s="443"/>
    </row>
    <row r="46" spans="1:19" s="67" customFormat="1" ht="15.75" customHeight="1" x14ac:dyDescent="0.2">
      <c r="A46" s="429"/>
      <c r="B46" s="431" t="s">
        <v>193</v>
      </c>
      <c r="C46" s="432"/>
      <c r="D46" s="432"/>
      <c r="E46" s="433"/>
      <c r="F46" s="431"/>
      <c r="G46" s="432"/>
      <c r="H46" s="432"/>
      <c r="I46" s="432"/>
      <c r="J46" s="432"/>
      <c r="K46" s="432"/>
      <c r="L46" s="433"/>
      <c r="M46" s="234"/>
      <c r="N46" s="441" t="s">
        <v>194</v>
      </c>
      <c r="O46" s="436"/>
      <c r="P46" s="437"/>
      <c r="Q46" s="444"/>
      <c r="R46" s="436"/>
      <c r="S46" s="442"/>
    </row>
    <row r="47" spans="1:19" s="67" customFormat="1" ht="15.75" customHeight="1" x14ac:dyDescent="0.2">
      <c r="A47" s="430"/>
      <c r="B47" s="431" t="s">
        <v>193</v>
      </c>
      <c r="C47" s="432"/>
      <c r="D47" s="432"/>
      <c r="E47" s="433"/>
      <c r="F47" s="431"/>
      <c r="G47" s="432"/>
      <c r="H47" s="432"/>
      <c r="I47" s="432"/>
      <c r="J47" s="432"/>
      <c r="K47" s="432"/>
      <c r="L47" s="433"/>
      <c r="M47" s="234"/>
      <c r="N47" s="438"/>
      <c r="O47" s="439"/>
      <c r="P47" s="440"/>
      <c r="Q47" s="438"/>
      <c r="R47" s="439"/>
      <c r="S47" s="443"/>
    </row>
    <row r="48" spans="1:19" s="67" customFormat="1" ht="15.75" customHeight="1" x14ac:dyDescent="0.2">
      <c r="G48" s="66"/>
      <c r="H48" s="66"/>
      <c r="I48" s="66"/>
      <c r="J48" s="66"/>
      <c r="K48" s="66"/>
      <c r="N48" s="235"/>
      <c r="O48" s="66"/>
    </row>
    <row r="49" spans="7:15" s="67" customFormat="1" ht="15.75" customHeight="1" x14ac:dyDescent="0.2">
      <c r="G49" s="66"/>
      <c r="H49" s="66"/>
      <c r="I49" s="66"/>
      <c r="J49" s="66"/>
      <c r="K49" s="66"/>
      <c r="N49" s="235"/>
      <c r="O49" s="66"/>
    </row>
    <row r="50" spans="7:15" s="67" customFormat="1" ht="15.75" customHeight="1" x14ac:dyDescent="0.2">
      <c r="G50" s="66"/>
      <c r="H50" s="66"/>
      <c r="I50" s="66"/>
      <c r="J50" s="66"/>
      <c r="K50" s="66"/>
      <c r="N50" s="235"/>
      <c r="O50" s="66"/>
    </row>
    <row r="51" spans="7:15" s="67" customFormat="1" ht="15.75" customHeight="1" x14ac:dyDescent="0.2">
      <c r="G51" s="66"/>
      <c r="H51" s="66"/>
      <c r="I51" s="66"/>
      <c r="J51" s="66"/>
      <c r="K51" s="66"/>
      <c r="N51" s="235"/>
      <c r="O51" s="66"/>
    </row>
    <row r="52" spans="7:15" s="67" customFormat="1" ht="15.75" customHeight="1" x14ac:dyDescent="0.2">
      <c r="G52" s="66"/>
      <c r="H52" s="66"/>
      <c r="I52" s="66"/>
      <c r="J52" s="66"/>
      <c r="K52" s="66"/>
      <c r="N52" s="235"/>
      <c r="O52" s="66"/>
    </row>
    <row r="53" spans="7:15" s="67" customFormat="1" ht="15.75" customHeight="1" x14ac:dyDescent="0.2">
      <c r="G53" s="66"/>
      <c r="H53" s="66"/>
      <c r="I53" s="66"/>
      <c r="J53" s="66"/>
      <c r="K53" s="66"/>
      <c r="N53" s="235"/>
      <c r="O53" s="66"/>
    </row>
    <row r="54" spans="7:15" s="67" customFormat="1" ht="15.75" customHeight="1" x14ac:dyDescent="0.2">
      <c r="G54" s="66"/>
      <c r="H54" s="66"/>
      <c r="I54" s="66"/>
      <c r="J54" s="66"/>
      <c r="K54" s="66"/>
      <c r="N54" s="235"/>
      <c r="O54" s="66"/>
    </row>
    <row r="55" spans="7:15" s="67" customFormat="1" ht="15.75" customHeight="1" x14ac:dyDescent="0.2">
      <c r="G55" s="66"/>
      <c r="H55" s="66"/>
      <c r="I55" s="66"/>
      <c r="J55" s="66"/>
      <c r="K55" s="66"/>
      <c r="N55" s="235"/>
      <c r="O55" s="66"/>
    </row>
    <row r="56" spans="7:15" s="67" customFormat="1" ht="15.75" customHeight="1" x14ac:dyDescent="0.2">
      <c r="G56" s="66"/>
      <c r="H56" s="66"/>
      <c r="I56" s="66"/>
      <c r="J56" s="66"/>
      <c r="K56" s="66"/>
      <c r="N56" s="235"/>
      <c r="O56" s="66"/>
    </row>
    <row r="57" spans="7:15" s="67" customFormat="1" ht="15.75" customHeight="1" x14ac:dyDescent="0.2">
      <c r="G57" s="66"/>
      <c r="H57" s="66"/>
      <c r="I57" s="66"/>
      <c r="J57" s="66"/>
      <c r="K57" s="66"/>
      <c r="N57" s="235"/>
      <c r="O57" s="66"/>
    </row>
    <row r="58" spans="7:15" s="67" customFormat="1" ht="15.75" customHeight="1" x14ac:dyDescent="0.2">
      <c r="G58" s="66"/>
      <c r="H58" s="66"/>
      <c r="I58" s="66"/>
      <c r="J58" s="66"/>
      <c r="K58" s="66"/>
      <c r="N58" s="235"/>
      <c r="O58" s="66"/>
    </row>
    <row r="59" spans="7:15" s="67" customFormat="1" ht="15.75" customHeight="1" x14ac:dyDescent="0.2">
      <c r="G59" s="66"/>
      <c r="H59" s="66"/>
      <c r="I59" s="66"/>
      <c r="J59" s="66"/>
      <c r="K59" s="66"/>
      <c r="N59" s="235"/>
      <c r="O59" s="66"/>
    </row>
    <row r="60" spans="7:15" s="67" customFormat="1" ht="15.75" customHeight="1" x14ac:dyDescent="0.2">
      <c r="G60" s="66"/>
      <c r="H60" s="66"/>
      <c r="I60" s="66"/>
      <c r="J60" s="66"/>
      <c r="K60" s="66"/>
      <c r="N60" s="235"/>
      <c r="O60" s="66"/>
    </row>
    <row r="61" spans="7:15" s="67" customFormat="1" ht="15.75" customHeight="1" x14ac:dyDescent="0.2">
      <c r="G61" s="66"/>
      <c r="H61" s="66"/>
      <c r="I61" s="66"/>
      <c r="J61" s="66"/>
      <c r="K61" s="66"/>
      <c r="N61" s="235"/>
      <c r="O61" s="66"/>
    </row>
    <row r="62" spans="7:15" s="67" customFormat="1" ht="15.75" customHeight="1" x14ac:dyDescent="0.2">
      <c r="G62" s="66"/>
      <c r="H62" s="66"/>
      <c r="I62" s="66"/>
      <c r="J62" s="66"/>
      <c r="K62" s="66"/>
      <c r="N62" s="235"/>
      <c r="O62" s="66"/>
    </row>
    <row r="63" spans="7:15" s="67" customFormat="1" ht="15.75" customHeight="1" x14ac:dyDescent="0.2">
      <c r="G63" s="66"/>
      <c r="H63" s="66"/>
      <c r="I63" s="66"/>
      <c r="J63" s="66"/>
      <c r="K63" s="66"/>
      <c r="N63" s="235"/>
      <c r="O63" s="66"/>
    </row>
    <row r="64" spans="7:15" s="67" customFormat="1" ht="15.75" customHeight="1" x14ac:dyDescent="0.2">
      <c r="G64" s="66"/>
      <c r="H64" s="66"/>
      <c r="I64" s="66"/>
      <c r="J64" s="66"/>
      <c r="K64" s="66"/>
      <c r="N64" s="235"/>
      <c r="O64" s="66"/>
    </row>
    <row r="65" spans="7:15" s="67" customFormat="1" ht="15.75" customHeight="1" x14ac:dyDescent="0.2">
      <c r="G65" s="66"/>
      <c r="H65" s="66"/>
      <c r="I65" s="66"/>
      <c r="J65" s="66"/>
      <c r="K65" s="66"/>
      <c r="N65" s="235"/>
      <c r="O65" s="66"/>
    </row>
    <row r="66" spans="7:15" s="67" customFormat="1" ht="15.75" customHeight="1" x14ac:dyDescent="0.2">
      <c r="G66" s="66"/>
      <c r="H66" s="66"/>
      <c r="I66" s="66"/>
      <c r="J66" s="66"/>
      <c r="K66" s="66"/>
      <c r="N66" s="235"/>
      <c r="O66" s="66"/>
    </row>
    <row r="67" spans="7:15" s="67" customFormat="1" ht="15.75" customHeight="1" x14ac:dyDescent="0.2">
      <c r="G67" s="66"/>
      <c r="H67" s="66"/>
      <c r="I67" s="66"/>
      <c r="J67" s="66"/>
      <c r="K67" s="66"/>
      <c r="N67" s="235"/>
      <c r="O67" s="66"/>
    </row>
    <row r="68" spans="7:15" s="67" customFormat="1" ht="15.75" customHeight="1" x14ac:dyDescent="0.2">
      <c r="G68" s="66"/>
      <c r="H68" s="66"/>
      <c r="I68" s="66"/>
      <c r="J68" s="66"/>
      <c r="K68" s="66"/>
      <c r="N68" s="235"/>
      <c r="O68" s="66"/>
    </row>
    <row r="69" spans="7:15" s="67" customFormat="1" ht="15.75" customHeight="1" x14ac:dyDescent="0.2">
      <c r="G69" s="66"/>
      <c r="H69" s="66"/>
      <c r="I69" s="66"/>
      <c r="J69" s="66"/>
      <c r="K69" s="66"/>
      <c r="N69" s="235"/>
      <c r="O69" s="66"/>
    </row>
    <row r="70" spans="7:15" s="67" customFormat="1" ht="15.75" customHeight="1" x14ac:dyDescent="0.2">
      <c r="G70" s="66"/>
      <c r="H70" s="66"/>
      <c r="I70" s="66"/>
      <c r="J70" s="66"/>
      <c r="K70" s="66"/>
      <c r="N70" s="235"/>
      <c r="O70" s="66"/>
    </row>
    <row r="71" spans="7:15" s="67" customFormat="1" ht="15.75" customHeight="1" x14ac:dyDescent="0.2">
      <c r="G71" s="66"/>
      <c r="H71" s="66"/>
      <c r="I71" s="66"/>
      <c r="J71" s="66"/>
      <c r="K71" s="66"/>
      <c r="N71" s="235"/>
      <c r="O71" s="66"/>
    </row>
    <row r="72" spans="7:15" s="67" customFormat="1" ht="15.75" customHeight="1" x14ac:dyDescent="0.2">
      <c r="G72" s="66"/>
      <c r="H72" s="66"/>
      <c r="I72" s="66"/>
      <c r="J72" s="66"/>
      <c r="K72" s="66"/>
      <c r="N72" s="235"/>
      <c r="O72" s="66"/>
    </row>
    <row r="73" spans="7:15" s="67" customFormat="1" ht="15.75" customHeight="1" x14ac:dyDescent="0.2">
      <c r="G73" s="66"/>
      <c r="H73" s="66"/>
      <c r="I73" s="66"/>
      <c r="J73" s="66"/>
      <c r="K73" s="66"/>
      <c r="N73" s="235"/>
      <c r="O73" s="66"/>
    </row>
    <row r="74" spans="7:15" s="67" customFormat="1" ht="15.75" customHeight="1" x14ac:dyDescent="0.2">
      <c r="G74" s="66"/>
      <c r="H74" s="66"/>
      <c r="I74" s="66"/>
      <c r="J74" s="66"/>
      <c r="K74" s="66"/>
      <c r="N74" s="235"/>
      <c r="O74" s="66"/>
    </row>
    <row r="75" spans="7:15" s="67" customFormat="1" ht="15.75" customHeight="1" x14ac:dyDescent="0.2">
      <c r="G75" s="66"/>
      <c r="H75" s="66"/>
      <c r="I75" s="66"/>
      <c r="J75" s="66"/>
      <c r="K75" s="66"/>
      <c r="N75" s="235"/>
      <c r="O75" s="66"/>
    </row>
    <row r="76" spans="7:15" s="67" customFormat="1" ht="15.75" customHeight="1" x14ac:dyDescent="0.2">
      <c r="G76" s="66"/>
      <c r="H76" s="66"/>
      <c r="I76" s="66"/>
      <c r="J76" s="66"/>
      <c r="K76" s="66"/>
      <c r="N76" s="235"/>
      <c r="O76" s="66"/>
    </row>
    <row r="77" spans="7:15" s="67" customFormat="1" ht="15.75" customHeight="1" x14ac:dyDescent="0.2">
      <c r="G77" s="66"/>
      <c r="H77" s="66"/>
      <c r="I77" s="66"/>
      <c r="J77" s="66"/>
      <c r="K77" s="66"/>
      <c r="N77" s="235"/>
      <c r="O77" s="66"/>
    </row>
    <row r="78" spans="7:15" s="67" customFormat="1" ht="15.75" customHeight="1" x14ac:dyDescent="0.2">
      <c r="G78" s="66"/>
      <c r="H78" s="66"/>
      <c r="I78" s="66"/>
      <c r="J78" s="66"/>
      <c r="K78" s="66"/>
      <c r="N78" s="235"/>
      <c r="O78" s="66"/>
    </row>
    <row r="79" spans="7:15" s="67" customFormat="1" ht="15.75" customHeight="1" x14ac:dyDescent="0.2">
      <c r="G79" s="66"/>
      <c r="H79" s="66"/>
      <c r="I79" s="66"/>
      <c r="J79" s="66"/>
      <c r="K79" s="66"/>
      <c r="N79" s="235"/>
      <c r="O79" s="66"/>
    </row>
    <row r="80" spans="7:15" s="67" customFormat="1" ht="15.75" customHeight="1" x14ac:dyDescent="0.2">
      <c r="G80" s="66"/>
      <c r="H80" s="66"/>
      <c r="I80" s="66"/>
      <c r="J80" s="66"/>
      <c r="K80" s="66"/>
      <c r="N80" s="235"/>
      <c r="O80" s="66"/>
    </row>
    <row r="81" spans="7:15" s="67" customFormat="1" ht="15.75" customHeight="1" x14ac:dyDescent="0.2">
      <c r="G81" s="66"/>
      <c r="H81" s="66"/>
      <c r="I81" s="66"/>
      <c r="J81" s="66"/>
      <c r="K81" s="66"/>
      <c r="N81" s="235"/>
      <c r="O81" s="66"/>
    </row>
    <row r="82" spans="7:15" s="67" customFormat="1" ht="15.75" customHeight="1" x14ac:dyDescent="0.2">
      <c r="G82" s="66"/>
      <c r="H82" s="66"/>
      <c r="I82" s="66"/>
      <c r="J82" s="66"/>
      <c r="K82" s="66"/>
      <c r="N82" s="235"/>
      <c r="O82" s="66"/>
    </row>
    <row r="83" spans="7:15" s="67" customFormat="1" ht="15.75" customHeight="1" x14ac:dyDescent="0.2">
      <c r="G83" s="66"/>
      <c r="H83" s="66"/>
      <c r="I83" s="66"/>
      <c r="J83" s="66"/>
      <c r="K83" s="66"/>
      <c r="N83" s="235"/>
      <c r="O83" s="66"/>
    </row>
    <row r="84" spans="7:15" s="67" customFormat="1" ht="15.75" customHeight="1" x14ac:dyDescent="0.2">
      <c r="G84" s="66"/>
      <c r="H84" s="66"/>
      <c r="I84" s="66"/>
      <c r="J84" s="66"/>
      <c r="K84" s="66"/>
      <c r="N84" s="235"/>
      <c r="O84" s="66"/>
    </row>
    <row r="85" spans="7:15" s="67" customFormat="1" ht="15.75" customHeight="1" x14ac:dyDescent="0.2">
      <c r="G85" s="66"/>
      <c r="H85" s="66"/>
      <c r="I85" s="66"/>
      <c r="J85" s="66"/>
      <c r="K85" s="66"/>
      <c r="N85" s="235"/>
      <c r="O85" s="66"/>
    </row>
    <row r="86" spans="7:15" s="67" customFormat="1" ht="15.75" customHeight="1" x14ac:dyDescent="0.2">
      <c r="G86" s="66"/>
      <c r="H86" s="66"/>
      <c r="I86" s="66"/>
      <c r="J86" s="66"/>
      <c r="K86" s="66"/>
      <c r="N86" s="235"/>
      <c r="O86" s="66"/>
    </row>
    <row r="87" spans="7:15" s="67" customFormat="1" ht="15.75" customHeight="1" x14ac:dyDescent="0.2">
      <c r="G87" s="66"/>
      <c r="H87" s="66"/>
      <c r="I87" s="66"/>
      <c r="J87" s="66"/>
      <c r="K87" s="66"/>
      <c r="N87" s="235"/>
      <c r="O87" s="66"/>
    </row>
    <row r="88" spans="7:15" s="67" customFormat="1" ht="15.75" customHeight="1" x14ac:dyDescent="0.2">
      <c r="G88" s="66"/>
      <c r="H88" s="66"/>
      <c r="I88" s="66"/>
      <c r="J88" s="66"/>
      <c r="K88" s="66"/>
      <c r="N88" s="235"/>
      <c r="O88" s="66"/>
    </row>
    <row r="89" spans="7:15" s="67" customFormat="1" ht="15.75" customHeight="1" x14ac:dyDescent="0.2">
      <c r="G89" s="66"/>
      <c r="H89" s="66"/>
      <c r="I89" s="66"/>
      <c r="J89" s="66"/>
      <c r="K89" s="66"/>
      <c r="N89" s="235"/>
      <c r="O89" s="66"/>
    </row>
    <row r="90" spans="7:15" s="67" customFormat="1" ht="15.75" customHeight="1" x14ac:dyDescent="0.2">
      <c r="G90" s="66"/>
      <c r="H90" s="66"/>
      <c r="I90" s="66"/>
      <c r="J90" s="66"/>
      <c r="K90" s="66"/>
      <c r="N90" s="235"/>
      <c r="O90" s="66"/>
    </row>
    <row r="91" spans="7:15" s="67" customFormat="1" ht="15.75" customHeight="1" x14ac:dyDescent="0.2">
      <c r="G91" s="66"/>
      <c r="H91" s="66"/>
      <c r="I91" s="66"/>
      <c r="J91" s="66"/>
      <c r="K91" s="66"/>
      <c r="N91" s="235"/>
      <c r="O91" s="66"/>
    </row>
    <row r="92" spans="7:15" s="67" customFormat="1" ht="15.75" customHeight="1" x14ac:dyDescent="0.2">
      <c r="G92" s="66"/>
      <c r="H92" s="66"/>
      <c r="I92" s="66"/>
      <c r="J92" s="66"/>
      <c r="K92" s="66"/>
      <c r="N92" s="235"/>
      <c r="O92" s="66"/>
    </row>
    <row r="93" spans="7:15" s="67" customFormat="1" ht="15.75" customHeight="1" x14ac:dyDescent="0.2">
      <c r="G93" s="66"/>
      <c r="H93" s="66"/>
      <c r="I93" s="66"/>
      <c r="J93" s="66"/>
      <c r="K93" s="66"/>
      <c r="N93" s="235"/>
      <c r="O93" s="66"/>
    </row>
    <row r="94" spans="7:15" s="67" customFormat="1" ht="15.75" customHeight="1" x14ac:dyDescent="0.2">
      <c r="G94" s="66"/>
      <c r="H94" s="66"/>
      <c r="I94" s="66"/>
      <c r="J94" s="66"/>
      <c r="K94" s="66"/>
      <c r="N94" s="235"/>
      <c r="O94" s="66"/>
    </row>
    <row r="95" spans="7:15" s="67" customFormat="1" ht="15.75" customHeight="1" x14ac:dyDescent="0.2">
      <c r="G95" s="66"/>
      <c r="H95" s="66"/>
      <c r="I95" s="66"/>
      <c r="J95" s="66"/>
      <c r="K95" s="66"/>
      <c r="N95" s="235"/>
      <c r="O95" s="66"/>
    </row>
    <row r="96" spans="7:15" s="67" customFormat="1" ht="15.75" customHeight="1" x14ac:dyDescent="0.2">
      <c r="G96" s="66"/>
      <c r="H96" s="66"/>
      <c r="I96" s="66"/>
      <c r="J96" s="66"/>
      <c r="K96" s="66"/>
      <c r="N96" s="235"/>
      <c r="O96" s="66"/>
    </row>
    <row r="97" spans="7:15" s="67" customFormat="1" ht="15.75" customHeight="1" x14ac:dyDescent="0.2">
      <c r="G97" s="66"/>
      <c r="H97" s="66"/>
      <c r="I97" s="66"/>
      <c r="J97" s="66"/>
      <c r="K97" s="66"/>
      <c r="N97" s="235"/>
      <c r="O97" s="66"/>
    </row>
    <row r="98" spans="7:15" s="67" customFormat="1" ht="15.75" customHeight="1" x14ac:dyDescent="0.2">
      <c r="G98" s="66"/>
      <c r="H98" s="66"/>
      <c r="I98" s="66"/>
      <c r="J98" s="66"/>
      <c r="K98" s="66"/>
      <c r="N98" s="235"/>
      <c r="O98" s="66"/>
    </row>
    <row r="99" spans="7:15" s="67" customFormat="1" ht="15.75" customHeight="1" x14ac:dyDescent="0.2">
      <c r="G99" s="66"/>
      <c r="H99" s="66"/>
      <c r="I99" s="66"/>
      <c r="J99" s="66"/>
      <c r="K99" s="66"/>
      <c r="N99" s="235"/>
      <c r="O99" s="66"/>
    </row>
    <row r="100" spans="7:15" s="67" customFormat="1" ht="15.75" customHeight="1" x14ac:dyDescent="0.2">
      <c r="G100" s="66"/>
      <c r="H100" s="66"/>
      <c r="I100" s="66"/>
      <c r="J100" s="66"/>
      <c r="K100" s="66"/>
      <c r="N100" s="235"/>
      <c r="O100" s="66"/>
    </row>
    <row r="101" spans="7:15" s="67" customFormat="1" ht="15.75" customHeight="1" x14ac:dyDescent="0.2">
      <c r="G101" s="66"/>
      <c r="H101" s="66"/>
      <c r="I101" s="66"/>
      <c r="J101" s="66"/>
      <c r="K101" s="66"/>
      <c r="N101" s="235"/>
      <c r="O101" s="66"/>
    </row>
    <row r="102" spans="7:15" s="67" customFormat="1" ht="15.75" customHeight="1" x14ac:dyDescent="0.2">
      <c r="G102" s="66"/>
      <c r="H102" s="66"/>
      <c r="I102" s="66"/>
      <c r="J102" s="66"/>
      <c r="K102" s="66"/>
      <c r="N102" s="235"/>
      <c r="O102" s="66"/>
    </row>
    <row r="103" spans="7:15" s="67" customFormat="1" ht="15.75" customHeight="1" x14ac:dyDescent="0.2">
      <c r="G103" s="66"/>
      <c r="H103" s="66"/>
      <c r="I103" s="66"/>
      <c r="J103" s="66"/>
      <c r="K103" s="66"/>
      <c r="N103" s="235"/>
      <c r="O103" s="66"/>
    </row>
    <row r="104" spans="7:15" s="67" customFormat="1" ht="15.75" customHeight="1" x14ac:dyDescent="0.2">
      <c r="G104" s="66"/>
      <c r="H104" s="66"/>
      <c r="I104" s="66"/>
      <c r="J104" s="66"/>
      <c r="K104" s="66"/>
      <c r="N104" s="235"/>
      <c r="O104" s="66"/>
    </row>
    <row r="105" spans="7:15" s="67" customFormat="1" ht="15.75" customHeight="1" x14ac:dyDescent="0.2">
      <c r="G105" s="66"/>
      <c r="H105" s="66"/>
      <c r="I105" s="66"/>
      <c r="J105" s="66"/>
      <c r="K105" s="66"/>
      <c r="N105" s="235"/>
      <c r="O105" s="66"/>
    </row>
    <row r="106" spans="7:15" s="67" customFormat="1" ht="15.75" customHeight="1" x14ac:dyDescent="0.2">
      <c r="G106" s="66"/>
      <c r="H106" s="66"/>
      <c r="I106" s="66"/>
      <c r="J106" s="66"/>
      <c r="K106" s="66"/>
      <c r="N106" s="235"/>
      <c r="O106" s="66"/>
    </row>
    <row r="107" spans="7:15" s="67" customFormat="1" ht="15.75" customHeight="1" x14ac:dyDescent="0.2">
      <c r="G107" s="66"/>
      <c r="H107" s="66"/>
      <c r="I107" s="66"/>
      <c r="J107" s="66"/>
      <c r="K107" s="66"/>
      <c r="N107" s="235"/>
      <c r="O107" s="66"/>
    </row>
    <row r="108" spans="7:15" s="67" customFormat="1" ht="15.75" customHeight="1" x14ac:dyDescent="0.2">
      <c r="G108" s="66"/>
      <c r="H108" s="66"/>
      <c r="I108" s="66"/>
      <c r="J108" s="66"/>
      <c r="K108" s="66"/>
      <c r="N108" s="235"/>
      <c r="O108" s="66"/>
    </row>
    <row r="109" spans="7:15" s="67" customFormat="1" ht="15.75" customHeight="1" x14ac:dyDescent="0.2">
      <c r="G109" s="66"/>
      <c r="H109" s="66"/>
      <c r="I109" s="66"/>
      <c r="J109" s="66"/>
      <c r="K109" s="66"/>
      <c r="N109" s="235"/>
      <c r="O109" s="66"/>
    </row>
    <row r="110" spans="7:15" s="67" customFormat="1" ht="15.75" customHeight="1" x14ac:dyDescent="0.2">
      <c r="G110" s="66"/>
      <c r="H110" s="66"/>
      <c r="I110" s="66"/>
      <c r="J110" s="66"/>
      <c r="K110" s="66"/>
      <c r="N110" s="235"/>
      <c r="O110" s="66"/>
    </row>
    <row r="111" spans="7:15" s="67" customFormat="1" ht="15.75" customHeight="1" x14ac:dyDescent="0.2">
      <c r="G111" s="66"/>
      <c r="H111" s="66"/>
      <c r="I111" s="66"/>
      <c r="J111" s="66"/>
      <c r="K111" s="66"/>
      <c r="N111" s="235"/>
      <c r="O111" s="66"/>
    </row>
    <row r="112" spans="7:15" s="67" customFormat="1" ht="15.75" customHeight="1" x14ac:dyDescent="0.2">
      <c r="G112" s="66"/>
      <c r="H112" s="66"/>
      <c r="I112" s="66"/>
      <c r="J112" s="66"/>
      <c r="K112" s="66"/>
      <c r="N112" s="235"/>
      <c r="O112" s="66"/>
    </row>
    <row r="113" spans="7:15" s="67" customFormat="1" ht="15.75" customHeight="1" x14ac:dyDescent="0.2">
      <c r="G113" s="66"/>
      <c r="H113" s="66"/>
      <c r="I113" s="66"/>
      <c r="J113" s="66"/>
      <c r="K113" s="66"/>
      <c r="N113" s="235"/>
      <c r="O113" s="66"/>
    </row>
    <row r="114" spans="7:15" s="67" customFormat="1" ht="15.75" customHeight="1" x14ac:dyDescent="0.2">
      <c r="G114" s="66"/>
      <c r="H114" s="66"/>
      <c r="I114" s="66"/>
      <c r="J114" s="66"/>
      <c r="K114" s="66"/>
      <c r="N114" s="235"/>
      <c r="O114" s="66"/>
    </row>
    <row r="115" spans="7:15" s="67" customFormat="1" ht="15.75" customHeight="1" x14ac:dyDescent="0.2">
      <c r="G115" s="66"/>
      <c r="H115" s="66"/>
      <c r="I115" s="66"/>
      <c r="J115" s="66"/>
      <c r="K115" s="66"/>
      <c r="N115" s="235"/>
      <c r="O115" s="66"/>
    </row>
    <row r="116" spans="7:15" s="67" customFormat="1" ht="15.75" customHeight="1" x14ac:dyDescent="0.2">
      <c r="G116" s="66"/>
      <c r="H116" s="66"/>
      <c r="I116" s="66"/>
      <c r="J116" s="66"/>
      <c r="K116" s="66"/>
      <c r="N116" s="235"/>
      <c r="O116" s="66"/>
    </row>
    <row r="117" spans="7:15" s="67" customFormat="1" ht="15.75" customHeight="1" x14ac:dyDescent="0.2">
      <c r="G117" s="66"/>
      <c r="H117" s="66"/>
      <c r="I117" s="66"/>
      <c r="J117" s="66"/>
      <c r="K117" s="66"/>
      <c r="N117" s="235"/>
      <c r="O117" s="66"/>
    </row>
    <row r="118" spans="7:15" s="67" customFormat="1" ht="15.75" customHeight="1" x14ac:dyDescent="0.2">
      <c r="G118" s="66"/>
      <c r="H118" s="66"/>
      <c r="I118" s="66"/>
      <c r="J118" s="66"/>
      <c r="K118" s="66"/>
      <c r="N118" s="235"/>
      <c r="O118" s="66"/>
    </row>
    <row r="119" spans="7:15" s="67" customFormat="1" ht="15.75" customHeight="1" x14ac:dyDescent="0.2">
      <c r="G119" s="66"/>
      <c r="H119" s="66"/>
      <c r="I119" s="66"/>
      <c r="J119" s="66"/>
      <c r="K119" s="66"/>
      <c r="N119" s="235"/>
      <c r="O119" s="66"/>
    </row>
    <row r="120" spans="7:15" s="67" customFormat="1" ht="15.75" customHeight="1" x14ac:dyDescent="0.2">
      <c r="G120" s="66"/>
      <c r="H120" s="66"/>
      <c r="I120" s="66"/>
      <c r="J120" s="66"/>
      <c r="K120" s="66"/>
      <c r="N120" s="235"/>
      <c r="O120" s="66"/>
    </row>
    <row r="121" spans="7:15" s="67" customFormat="1" ht="15.75" customHeight="1" x14ac:dyDescent="0.2">
      <c r="G121" s="66"/>
      <c r="H121" s="66"/>
      <c r="I121" s="66"/>
      <c r="J121" s="66"/>
      <c r="K121" s="66"/>
      <c r="N121" s="235"/>
      <c r="O121" s="66"/>
    </row>
    <row r="122" spans="7:15" s="67" customFormat="1" ht="15.75" customHeight="1" x14ac:dyDescent="0.2">
      <c r="G122" s="66"/>
      <c r="H122" s="66"/>
      <c r="I122" s="66"/>
      <c r="J122" s="66"/>
      <c r="K122" s="66"/>
      <c r="N122" s="235"/>
      <c r="O122" s="66"/>
    </row>
    <row r="123" spans="7:15" s="67" customFormat="1" ht="15.75" customHeight="1" x14ac:dyDescent="0.2">
      <c r="G123" s="66"/>
      <c r="H123" s="66"/>
      <c r="I123" s="66"/>
      <c r="J123" s="66"/>
      <c r="K123" s="66"/>
      <c r="N123" s="235"/>
      <c r="O123" s="66"/>
    </row>
    <row r="124" spans="7:15" s="67" customFormat="1" ht="15.75" customHeight="1" x14ac:dyDescent="0.2">
      <c r="G124" s="66"/>
      <c r="H124" s="66"/>
      <c r="I124" s="66"/>
      <c r="J124" s="66"/>
      <c r="K124" s="66"/>
      <c r="N124" s="235"/>
      <c r="O124" s="66"/>
    </row>
    <row r="125" spans="7:15" s="67" customFormat="1" ht="15.75" customHeight="1" x14ac:dyDescent="0.2">
      <c r="G125" s="66"/>
      <c r="H125" s="66"/>
      <c r="I125" s="66"/>
      <c r="J125" s="66"/>
      <c r="K125" s="66"/>
      <c r="N125" s="235"/>
      <c r="O125" s="66"/>
    </row>
    <row r="126" spans="7:15" s="67" customFormat="1" ht="15.75" customHeight="1" x14ac:dyDescent="0.2">
      <c r="G126" s="66"/>
      <c r="H126" s="66"/>
      <c r="I126" s="66"/>
      <c r="J126" s="66"/>
      <c r="K126" s="66"/>
      <c r="N126" s="235"/>
      <c r="O126" s="66"/>
    </row>
    <row r="127" spans="7:15" s="67" customFormat="1" ht="15.75" customHeight="1" x14ac:dyDescent="0.2">
      <c r="G127" s="66"/>
      <c r="H127" s="66"/>
      <c r="I127" s="66"/>
      <c r="J127" s="66"/>
      <c r="K127" s="66"/>
      <c r="N127" s="235"/>
      <c r="O127" s="66"/>
    </row>
    <row r="128" spans="7:15" s="67" customFormat="1" ht="15.75" customHeight="1" x14ac:dyDescent="0.2">
      <c r="G128" s="66"/>
      <c r="H128" s="66"/>
      <c r="I128" s="66"/>
      <c r="J128" s="66"/>
      <c r="K128" s="66"/>
      <c r="N128" s="235"/>
      <c r="O128" s="66"/>
    </row>
    <row r="129" spans="7:15" s="67" customFormat="1" ht="15.75" customHeight="1" x14ac:dyDescent="0.2">
      <c r="G129" s="66"/>
      <c r="H129" s="66"/>
      <c r="I129" s="66"/>
      <c r="J129" s="66"/>
      <c r="K129" s="66"/>
      <c r="N129" s="235"/>
      <c r="O129" s="66"/>
    </row>
    <row r="130" spans="7:15" s="67" customFormat="1" ht="15.75" customHeight="1" x14ac:dyDescent="0.2">
      <c r="G130" s="66"/>
      <c r="H130" s="66"/>
      <c r="I130" s="66"/>
      <c r="J130" s="66"/>
      <c r="K130" s="66"/>
      <c r="N130" s="235"/>
      <c r="O130" s="66"/>
    </row>
    <row r="131" spans="7:15" s="67" customFormat="1" ht="15.75" customHeight="1" x14ac:dyDescent="0.2">
      <c r="G131" s="66"/>
      <c r="H131" s="66"/>
      <c r="I131" s="66"/>
      <c r="J131" s="66"/>
      <c r="K131" s="66"/>
      <c r="N131" s="235"/>
      <c r="O131" s="66"/>
    </row>
    <row r="132" spans="7:15" s="67" customFormat="1" ht="15.75" customHeight="1" x14ac:dyDescent="0.2">
      <c r="G132" s="66"/>
      <c r="H132" s="66"/>
      <c r="I132" s="66"/>
      <c r="J132" s="66"/>
      <c r="K132" s="66"/>
      <c r="N132" s="235"/>
      <c r="O132" s="66"/>
    </row>
    <row r="133" spans="7:15" s="67" customFormat="1" ht="15.75" customHeight="1" x14ac:dyDescent="0.2">
      <c r="G133" s="66"/>
      <c r="H133" s="66"/>
      <c r="I133" s="66"/>
      <c r="J133" s="66"/>
      <c r="K133" s="66"/>
      <c r="N133" s="235"/>
      <c r="O133" s="66"/>
    </row>
    <row r="134" spans="7:15" s="67" customFormat="1" ht="15.75" customHeight="1" x14ac:dyDescent="0.2">
      <c r="G134" s="66"/>
      <c r="H134" s="66"/>
      <c r="I134" s="66"/>
      <c r="J134" s="66"/>
      <c r="K134" s="66"/>
      <c r="N134" s="235"/>
      <c r="O134" s="66"/>
    </row>
    <row r="135" spans="7:15" s="67" customFormat="1" ht="15.75" customHeight="1" x14ac:dyDescent="0.2">
      <c r="G135" s="66"/>
      <c r="H135" s="66"/>
      <c r="I135" s="66"/>
      <c r="J135" s="66"/>
      <c r="K135" s="66"/>
      <c r="N135" s="235"/>
      <c r="O135" s="66"/>
    </row>
    <row r="136" spans="7:15" s="67" customFormat="1" ht="15.75" customHeight="1" x14ac:dyDescent="0.2">
      <c r="G136" s="66"/>
      <c r="H136" s="66"/>
      <c r="I136" s="66"/>
      <c r="J136" s="66"/>
      <c r="K136" s="66"/>
      <c r="N136" s="235"/>
      <c r="O136" s="66"/>
    </row>
    <row r="137" spans="7:15" s="67" customFormat="1" ht="15.75" customHeight="1" x14ac:dyDescent="0.2">
      <c r="G137" s="66"/>
      <c r="H137" s="66"/>
      <c r="I137" s="66"/>
      <c r="J137" s="66"/>
      <c r="K137" s="66"/>
      <c r="N137" s="235"/>
      <c r="O137" s="66"/>
    </row>
    <row r="138" spans="7:15" s="67" customFormat="1" ht="15.75" customHeight="1" x14ac:dyDescent="0.2">
      <c r="G138" s="66"/>
      <c r="H138" s="66"/>
      <c r="I138" s="66"/>
      <c r="J138" s="66"/>
      <c r="K138" s="66"/>
      <c r="N138" s="235"/>
      <c r="O138" s="66"/>
    </row>
    <row r="139" spans="7:15" s="67" customFormat="1" ht="15.75" customHeight="1" x14ac:dyDescent="0.2">
      <c r="G139" s="66"/>
      <c r="H139" s="66"/>
      <c r="I139" s="66"/>
      <c r="J139" s="66"/>
      <c r="K139" s="66"/>
      <c r="N139" s="235"/>
      <c r="O139" s="66"/>
    </row>
    <row r="140" spans="7:15" s="67" customFormat="1" ht="15.75" customHeight="1" x14ac:dyDescent="0.2">
      <c r="G140" s="66"/>
      <c r="H140" s="66"/>
      <c r="I140" s="66"/>
      <c r="J140" s="66"/>
      <c r="K140" s="66"/>
      <c r="N140" s="235"/>
      <c r="O140" s="66"/>
    </row>
    <row r="141" spans="7:15" s="67" customFormat="1" ht="15.75" customHeight="1" x14ac:dyDescent="0.2">
      <c r="G141" s="66"/>
      <c r="H141" s="66"/>
      <c r="I141" s="66"/>
      <c r="J141" s="66"/>
      <c r="K141" s="66"/>
      <c r="N141" s="235"/>
      <c r="O141" s="66"/>
    </row>
    <row r="142" spans="7:15" s="67" customFormat="1" ht="15.75" customHeight="1" x14ac:dyDescent="0.2">
      <c r="G142" s="66"/>
      <c r="H142" s="66"/>
      <c r="I142" s="66"/>
      <c r="J142" s="66"/>
      <c r="K142" s="66"/>
      <c r="N142" s="235"/>
      <c r="O142" s="66"/>
    </row>
    <row r="143" spans="7:15" s="67" customFormat="1" ht="15.75" customHeight="1" x14ac:dyDescent="0.2">
      <c r="G143" s="66"/>
      <c r="H143" s="66"/>
      <c r="I143" s="66"/>
      <c r="J143" s="66"/>
      <c r="K143" s="66"/>
      <c r="N143" s="235"/>
      <c r="O143" s="66"/>
    </row>
    <row r="144" spans="7:15" s="67" customFormat="1" ht="15.75" customHeight="1" x14ac:dyDescent="0.2">
      <c r="G144" s="66"/>
      <c r="H144" s="66"/>
      <c r="I144" s="66"/>
      <c r="J144" s="66"/>
      <c r="K144" s="66"/>
      <c r="N144" s="235"/>
      <c r="O144" s="66"/>
    </row>
    <row r="145" spans="7:15" s="67" customFormat="1" ht="15.75" customHeight="1" x14ac:dyDescent="0.2">
      <c r="G145" s="66"/>
      <c r="H145" s="66"/>
      <c r="I145" s="66"/>
      <c r="J145" s="66"/>
      <c r="K145" s="66"/>
      <c r="N145" s="235"/>
      <c r="O145" s="66"/>
    </row>
    <row r="146" spans="7:15" s="67" customFormat="1" ht="15.75" customHeight="1" x14ac:dyDescent="0.2">
      <c r="G146" s="66"/>
      <c r="H146" s="66"/>
      <c r="I146" s="66"/>
      <c r="J146" s="66"/>
      <c r="K146" s="66"/>
      <c r="N146" s="235"/>
      <c r="O146" s="66"/>
    </row>
    <row r="147" spans="7:15" s="67" customFormat="1" ht="15.75" customHeight="1" x14ac:dyDescent="0.2">
      <c r="G147" s="66"/>
      <c r="H147" s="66"/>
      <c r="I147" s="66"/>
      <c r="J147" s="66"/>
      <c r="K147" s="66"/>
      <c r="N147" s="235"/>
      <c r="O147" s="66"/>
    </row>
    <row r="148" spans="7:15" s="67" customFormat="1" ht="15.75" customHeight="1" x14ac:dyDescent="0.2">
      <c r="G148" s="66"/>
      <c r="H148" s="66"/>
      <c r="I148" s="66"/>
      <c r="J148" s="66"/>
      <c r="K148" s="66"/>
      <c r="N148" s="235"/>
      <c r="O148" s="66"/>
    </row>
    <row r="149" spans="7:15" s="67" customFormat="1" ht="15.75" customHeight="1" x14ac:dyDescent="0.2">
      <c r="G149" s="66"/>
      <c r="H149" s="66"/>
      <c r="I149" s="66"/>
      <c r="J149" s="66"/>
      <c r="K149" s="66"/>
      <c r="N149" s="235"/>
      <c r="O149" s="66"/>
    </row>
    <row r="150" spans="7:15" s="67" customFormat="1" ht="15.75" customHeight="1" x14ac:dyDescent="0.2">
      <c r="G150" s="66"/>
      <c r="H150" s="66"/>
      <c r="I150" s="66"/>
      <c r="J150" s="66"/>
      <c r="K150" s="66"/>
      <c r="N150" s="235"/>
      <c r="O150" s="66"/>
    </row>
    <row r="151" spans="7:15" s="67" customFormat="1" ht="15.75" customHeight="1" x14ac:dyDescent="0.2">
      <c r="G151" s="66"/>
      <c r="H151" s="66"/>
      <c r="I151" s="66"/>
      <c r="J151" s="66"/>
      <c r="K151" s="66"/>
      <c r="N151" s="235"/>
      <c r="O151" s="66"/>
    </row>
    <row r="152" spans="7:15" s="67" customFormat="1" ht="15.75" customHeight="1" x14ac:dyDescent="0.2">
      <c r="G152" s="66"/>
      <c r="H152" s="66"/>
      <c r="I152" s="66"/>
      <c r="J152" s="66"/>
      <c r="K152" s="66"/>
      <c r="N152" s="235"/>
      <c r="O152" s="66"/>
    </row>
    <row r="153" spans="7:15" s="67" customFormat="1" ht="15.75" customHeight="1" x14ac:dyDescent="0.2">
      <c r="G153" s="66"/>
      <c r="H153" s="66"/>
      <c r="I153" s="66"/>
      <c r="J153" s="66"/>
      <c r="K153" s="66"/>
      <c r="N153" s="235"/>
      <c r="O153" s="66"/>
    </row>
    <row r="154" spans="7:15" s="67" customFormat="1" ht="15.75" customHeight="1" x14ac:dyDescent="0.2">
      <c r="G154" s="66"/>
      <c r="H154" s="66"/>
      <c r="I154" s="66"/>
      <c r="J154" s="66"/>
      <c r="K154" s="66"/>
      <c r="N154" s="235"/>
      <c r="O154" s="66"/>
    </row>
    <row r="155" spans="7:15" s="67" customFormat="1" ht="15.75" customHeight="1" x14ac:dyDescent="0.2">
      <c r="G155" s="66"/>
      <c r="H155" s="66"/>
      <c r="I155" s="66"/>
      <c r="J155" s="66"/>
      <c r="K155" s="66"/>
      <c r="N155" s="235"/>
      <c r="O155" s="66"/>
    </row>
    <row r="156" spans="7:15" s="67" customFormat="1" ht="15.75" customHeight="1" x14ac:dyDescent="0.2">
      <c r="G156" s="66"/>
      <c r="H156" s="66"/>
      <c r="I156" s="66"/>
      <c r="J156" s="66"/>
      <c r="K156" s="66"/>
      <c r="N156" s="235"/>
      <c r="O156" s="66"/>
    </row>
    <row r="157" spans="7:15" s="67" customFormat="1" ht="15.75" customHeight="1" x14ac:dyDescent="0.2">
      <c r="G157" s="66"/>
      <c r="H157" s="66"/>
      <c r="I157" s="66"/>
      <c r="J157" s="66"/>
      <c r="K157" s="66"/>
      <c r="N157" s="235"/>
      <c r="O157" s="66"/>
    </row>
    <row r="158" spans="7:15" s="67" customFormat="1" ht="15.75" customHeight="1" x14ac:dyDescent="0.2">
      <c r="G158" s="66"/>
      <c r="H158" s="66"/>
      <c r="I158" s="66"/>
      <c r="J158" s="66"/>
      <c r="K158" s="66"/>
      <c r="N158" s="235"/>
      <c r="O158" s="66"/>
    </row>
    <row r="159" spans="7:15" s="67" customFormat="1" ht="15.75" customHeight="1" x14ac:dyDescent="0.2">
      <c r="G159" s="66"/>
      <c r="H159" s="66"/>
      <c r="I159" s="66"/>
      <c r="J159" s="66"/>
      <c r="K159" s="66"/>
      <c r="N159" s="235"/>
      <c r="O159" s="66"/>
    </row>
    <row r="160" spans="7:15" s="67" customFormat="1" ht="15.75" customHeight="1" x14ac:dyDescent="0.2">
      <c r="G160" s="66"/>
      <c r="H160" s="66"/>
      <c r="I160" s="66"/>
      <c r="J160" s="66"/>
      <c r="K160" s="66"/>
      <c r="N160" s="235"/>
      <c r="O160" s="66"/>
    </row>
    <row r="161" spans="7:15" s="67" customFormat="1" ht="15.75" customHeight="1" x14ac:dyDescent="0.2">
      <c r="G161" s="66"/>
      <c r="H161" s="66"/>
      <c r="I161" s="66"/>
      <c r="J161" s="66"/>
      <c r="K161" s="66"/>
      <c r="N161" s="235"/>
      <c r="O161" s="66"/>
    </row>
    <row r="162" spans="7:15" s="67" customFormat="1" ht="15.75" customHeight="1" x14ac:dyDescent="0.2">
      <c r="G162" s="66"/>
      <c r="H162" s="66"/>
      <c r="I162" s="66"/>
      <c r="J162" s="66"/>
      <c r="K162" s="66"/>
      <c r="N162" s="235"/>
      <c r="O162" s="66"/>
    </row>
    <row r="163" spans="7:15" s="67" customFormat="1" ht="15.75" customHeight="1" x14ac:dyDescent="0.2">
      <c r="G163" s="66"/>
      <c r="H163" s="66"/>
      <c r="I163" s="66"/>
      <c r="J163" s="66"/>
      <c r="K163" s="66"/>
      <c r="N163" s="235"/>
      <c r="O163" s="66"/>
    </row>
    <row r="164" spans="7:15" s="67" customFormat="1" ht="15.75" customHeight="1" x14ac:dyDescent="0.2">
      <c r="G164" s="66"/>
      <c r="H164" s="66"/>
      <c r="I164" s="66"/>
      <c r="J164" s="66"/>
      <c r="K164" s="66"/>
      <c r="N164" s="235"/>
      <c r="O164" s="66"/>
    </row>
    <row r="165" spans="7:15" s="67" customFormat="1" ht="15.75" customHeight="1" x14ac:dyDescent="0.2">
      <c r="G165" s="66"/>
      <c r="H165" s="66"/>
      <c r="I165" s="66"/>
      <c r="J165" s="66"/>
      <c r="K165" s="66"/>
      <c r="N165" s="235"/>
      <c r="O165" s="66"/>
    </row>
    <row r="166" spans="7:15" s="67" customFormat="1" ht="15.75" customHeight="1" x14ac:dyDescent="0.2">
      <c r="G166" s="66"/>
      <c r="H166" s="66"/>
      <c r="I166" s="66"/>
      <c r="J166" s="66"/>
      <c r="K166" s="66"/>
      <c r="N166" s="235"/>
      <c r="O166" s="66"/>
    </row>
    <row r="167" spans="7:15" s="67" customFormat="1" ht="15.75" customHeight="1" x14ac:dyDescent="0.2">
      <c r="G167" s="66"/>
      <c r="H167" s="66"/>
      <c r="I167" s="66"/>
      <c r="J167" s="66"/>
      <c r="K167" s="66"/>
      <c r="N167" s="235"/>
      <c r="O167" s="66"/>
    </row>
    <row r="168" spans="7:15" s="67" customFormat="1" ht="15.75" customHeight="1" x14ac:dyDescent="0.2">
      <c r="G168" s="66"/>
      <c r="H168" s="66"/>
      <c r="I168" s="66"/>
      <c r="J168" s="66"/>
      <c r="K168" s="66"/>
      <c r="N168" s="235"/>
      <c r="O168" s="66"/>
    </row>
    <row r="169" spans="7:15" s="67" customFormat="1" ht="15.75" customHeight="1" x14ac:dyDescent="0.2">
      <c r="G169" s="66"/>
      <c r="H169" s="66"/>
      <c r="I169" s="66"/>
      <c r="J169" s="66"/>
      <c r="K169" s="66"/>
      <c r="N169" s="235"/>
      <c r="O169" s="66"/>
    </row>
    <row r="170" spans="7:15" s="67" customFormat="1" ht="15.75" customHeight="1" x14ac:dyDescent="0.2">
      <c r="G170" s="66"/>
      <c r="H170" s="66"/>
      <c r="I170" s="66"/>
      <c r="J170" s="66"/>
      <c r="K170" s="66"/>
      <c r="N170" s="235"/>
      <c r="O170" s="66"/>
    </row>
    <row r="171" spans="7:15" s="67" customFormat="1" ht="15.75" customHeight="1" x14ac:dyDescent="0.2">
      <c r="G171" s="66"/>
      <c r="H171" s="66"/>
      <c r="I171" s="66"/>
      <c r="J171" s="66"/>
      <c r="K171" s="66"/>
      <c r="N171" s="235"/>
      <c r="O171" s="66"/>
    </row>
    <row r="172" spans="7:15" s="67" customFormat="1" ht="15.75" customHeight="1" x14ac:dyDescent="0.2">
      <c r="G172" s="66"/>
      <c r="H172" s="66"/>
      <c r="I172" s="66"/>
      <c r="J172" s="66"/>
      <c r="K172" s="66"/>
      <c r="N172" s="235"/>
      <c r="O172" s="66"/>
    </row>
    <row r="173" spans="7:15" s="67" customFormat="1" ht="15.75" customHeight="1" x14ac:dyDescent="0.2">
      <c r="G173" s="66"/>
      <c r="H173" s="66"/>
      <c r="I173" s="66"/>
      <c r="J173" s="66"/>
      <c r="K173" s="66"/>
      <c r="N173" s="235"/>
      <c r="O173" s="66"/>
    </row>
    <row r="174" spans="7:15" s="67" customFormat="1" ht="15.75" customHeight="1" x14ac:dyDescent="0.2">
      <c r="G174" s="66"/>
      <c r="H174" s="66"/>
      <c r="I174" s="66"/>
      <c r="J174" s="66"/>
      <c r="K174" s="66"/>
      <c r="N174" s="235"/>
      <c r="O174" s="66"/>
    </row>
    <row r="175" spans="7:15" s="67" customFormat="1" ht="15.75" customHeight="1" x14ac:dyDescent="0.2">
      <c r="G175" s="66"/>
      <c r="H175" s="66"/>
      <c r="I175" s="66"/>
      <c r="J175" s="66"/>
      <c r="K175" s="66"/>
      <c r="N175" s="235"/>
      <c r="O175" s="66"/>
    </row>
    <row r="176" spans="7:15" s="67" customFormat="1" ht="15.75" customHeight="1" x14ac:dyDescent="0.2">
      <c r="G176" s="66"/>
      <c r="H176" s="66"/>
      <c r="I176" s="66"/>
      <c r="J176" s="66"/>
      <c r="K176" s="66"/>
      <c r="N176" s="235"/>
      <c r="O176" s="66"/>
    </row>
    <row r="177" spans="7:15" s="67" customFormat="1" ht="15.75" customHeight="1" x14ac:dyDescent="0.2">
      <c r="G177" s="66"/>
      <c r="H177" s="66"/>
      <c r="I177" s="66"/>
      <c r="J177" s="66"/>
      <c r="K177" s="66"/>
      <c r="N177" s="235"/>
      <c r="O177" s="66"/>
    </row>
    <row r="178" spans="7:15" s="67" customFormat="1" ht="15.75" customHeight="1" x14ac:dyDescent="0.2">
      <c r="G178" s="66"/>
      <c r="H178" s="66"/>
      <c r="I178" s="66"/>
      <c r="J178" s="66"/>
      <c r="K178" s="66"/>
      <c r="N178" s="235"/>
      <c r="O178" s="66"/>
    </row>
    <row r="179" spans="7:15" s="67" customFormat="1" ht="15.75" customHeight="1" x14ac:dyDescent="0.2">
      <c r="G179" s="66"/>
      <c r="H179" s="66"/>
      <c r="I179" s="66"/>
      <c r="J179" s="66"/>
      <c r="K179" s="66"/>
      <c r="N179" s="235"/>
      <c r="O179" s="66"/>
    </row>
    <row r="180" spans="7:15" s="67" customFormat="1" ht="15.75" customHeight="1" x14ac:dyDescent="0.2">
      <c r="G180" s="66"/>
      <c r="H180" s="66"/>
      <c r="I180" s="66"/>
      <c r="J180" s="66"/>
      <c r="K180" s="66"/>
      <c r="N180" s="235"/>
      <c r="O180" s="66"/>
    </row>
    <row r="181" spans="7:15" s="67" customFormat="1" ht="15.75" customHeight="1" x14ac:dyDescent="0.2">
      <c r="G181" s="66"/>
      <c r="H181" s="66"/>
      <c r="I181" s="66"/>
      <c r="J181" s="66"/>
      <c r="K181" s="66"/>
      <c r="N181" s="235"/>
      <c r="O181" s="66"/>
    </row>
    <row r="182" spans="7:15" s="67" customFormat="1" ht="15.75" customHeight="1" x14ac:dyDescent="0.2">
      <c r="G182" s="66"/>
      <c r="H182" s="66"/>
      <c r="I182" s="66"/>
      <c r="J182" s="66"/>
      <c r="K182" s="66"/>
      <c r="N182" s="235"/>
      <c r="O182" s="66"/>
    </row>
    <row r="183" spans="7:15" s="67" customFormat="1" ht="15.75" customHeight="1" x14ac:dyDescent="0.2">
      <c r="G183" s="66"/>
      <c r="H183" s="66"/>
      <c r="I183" s="66"/>
      <c r="J183" s="66"/>
      <c r="K183" s="66"/>
      <c r="N183" s="235"/>
      <c r="O183" s="66"/>
    </row>
    <row r="184" spans="7:15" s="67" customFormat="1" ht="15.75" customHeight="1" x14ac:dyDescent="0.2">
      <c r="G184" s="66"/>
      <c r="H184" s="66"/>
      <c r="I184" s="66"/>
      <c r="J184" s="66"/>
      <c r="K184" s="66"/>
      <c r="N184" s="235"/>
      <c r="O184" s="66"/>
    </row>
    <row r="185" spans="7:15" s="67" customFormat="1" ht="15.75" customHeight="1" x14ac:dyDescent="0.2">
      <c r="G185" s="66"/>
      <c r="H185" s="66"/>
      <c r="I185" s="66"/>
      <c r="J185" s="66"/>
      <c r="K185" s="66"/>
      <c r="N185" s="235"/>
      <c r="O185" s="66"/>
    </row>
    <row r="186" spans="7:15" s="67" customFormat="1" ht="15.75" customHeight="1" x14ac:dyDescent="0.2">
      <c r="G186" s="66"/>
      <c r="H186" s="66"/>
      <c r="I186" s="66"/>
      <c r="J186" s="66"/>
      <c r="K186" s="66"/>
      <c r="N186" s="235"/>
      <c r="O186" s="66"/>
    </row>
    <row r="187" spans="7:15" s="67" customFormat="1" ht="15.75" customHeight="1" x14ac:dyDescent="0.2">
      <c r="G187" s="66"/>
      <c r="H187" s="66"/>
      <c r="I187" s="66"/>
      <c r="J187" s="66"/>
      <c r="K187" s="66"/>
      <c r="N187" s="235"/>
      <c r="O187" s="66"/>
    </row>
    <row r="188" spans="7:15" s="67" customFormat="1" ht="15.75" customHeight="1" x14ac:dyDescent="0.2">
      <c r="G188" s="66"/>
      <c r="H188" s="66"/>
      <c r="I188" s="66"/>
      <c r="J188" s="66"/>
      <c r="K188" s="66"/>
      <c r="N188" s="235"/>
      <c r="O188" s="66"/>
    </row>
    <row r="189" spans="7:15" s="67" customFormat="1" ht="15.75" customHeight="1" x14ac:dyDescent="0.2">
      <c r="G189" s="66"/>
      <c r="H189" s="66"/>
      <c r="I189" s="66"/>
      <c r="J189" s="66"/>
      <c r="K189" s="66"/>
      <c r="N189" s="235"/>
      <c r="O189" s="66"/>
    </row>
    <row r="190" spans="7:15" s="67" customFormat="1" ht="15.75" customHeight="1" x14ac:dyDescent="0.2">
      <c r="G190" s="66"/>
      <c r="H190" s="66"/>
      <c r="I190" s="66"/>
      <c r="J190" s="66"/>
      <c r="K190" s="66"/>
      <c r="N190" s="235"/>
      <c r="O190" s="66"/>
    </row>
    <row r="191" spans="7:15" s="67" customFormat="1" ht="15.75" customHeight="1" x14ac:dyDescent="0.2">
      <c r="G191" s="66"/>
      <c r="H191" s="66"/>
      <c r="I191" s="66"/>
      <c r="J191" s="66"/>
      <c r="K191" s="66"/>
      <c r="N191" s="235"/>
      <c r="O191" s="66"/>
    </row>
    <row r="192" spans="7:15" s="67" customFormat="1" ht="15.75" customHeight="1" x14ac:dyDescent="0.2">
      <c r="G192" s="66"/>
      <c r="H192" s="66"/>
      <c r="I192" s="66"/>
      <c r="J192" s="66"/>
      <c r="K192" s="66"/>
      <c r="N192" s="235"/>
      <c r="O192" s="66"/>
    </row>
    <row r="193" spans="7:15" s="67" customFormat="1" ht="15.75" customHeight="1" x14ac:dyDescent="0.2">
      <c r="G193" s="66"/>
      <c r="H193" s="66"/>
      <c r="I193" s="66"/>
      <c r="J193" s="66"/>
      <c r="K193" s="66"/>
      <c r="N193" s="235"/>
      <c r="O193" s="66"/>
    </row>
    <row r="194" spans="7:15" s="67" customFormat="1" ht="15.75" customHeight="1" x14ac:dyDescent="0.2">
      <c r="G194" s="66"/>
      <c r="H194" s="66"/>
      <c r="I194" s="66"/>
      <c r="J194" s="66"/>
      <c r="K194" s="66"/>
      <c r="N194" s="235"/>
      <c r="O194" s="66"/>
    </row>
    <row r="195" spans="7:15" s="67" customFormat="1" ht="15.75" customHeight="1" x14ac:dyDescent="0.2">
      <c r="G195" s="66"/>
      <c r="H195" s="66"/>
      <c r="I195" s="66"/>
      <c r="J195" s="66"/>
      <c r="K195" s="66"/>
      <c r="N195" s="235"/>
      <c r="O195" s="66"/>
    </row>
    <row r="196" spans="7:15" s="67" customFormat="1" ht="15.75" customHeight="1" x14ac:dyDescent="0.2">
      <c r="G196" s="66"/>
      <c r="H196" s="66"/>
      <c r="I196" s="66"/>
      <c r="J196" s="66"/>
      <c r="K196" s="66"/>
      <c r="N196" s="235"/>
      <c r="O196" s="66"/>
    </row>
    <row r="197" spans="7:15" s="67" customFormat="1" ht="15.75" customHeight="1" x14ac:dyDescent="0.2">
      <c r="G197" s="66"/>
      <c r="H197" s="66"/>
      <c r="I197" s="66"/>
      <c r="J197" s="66"/>
      <c r="K197" s="66"/>
      <c r="N197" s="235"/>
      <c r="O197" s="66"/>
    </row>
    <row r="198" spans="7:15" s="67" customFormat="1" ht="15.75" customHeight="1" x14ac:dyDescent="0.2">
      <c r="G198" s="66"/>
      <c r="H198" s="66"/>
      <c r="I198" s="66"/>
      <c r="J198" s="66"/>
      <c r="K198" s="66"/>
      <c r="N198" s="235"/>
      <c r="O198" s="66"/>
    </row>
    <row r="199" spans="7:15" s="67" customFormat="1" ht="15.75" customHeight="1" x14ac:dyDescent="0.2">
      <c r="G199" s="66"/>
      <c r="H199" s="66"/>
      <c r="I199" s="66"/>
      <c r="J199" s="66"/>
      <c r="K199" s="66"/>
      <c r="N199" s="235"/>
      <c r="O199" s="66"/>
    </row>
    <row r="200" spans="7:15" s="67" customFormat="1" ht="15.75" customHeight="1" x14ac:dyDescent="0.2">
      <c r="G200" s="66"/>
      <c r="H200" s="66"/>
      <c r="I200" s="66"/>
      <c r="J200" s="66"/>
      <c r="K200" s="66"/>
      <c r="N200" s="235"/>
      <c r="O200" s="66"/>
    </row>
    <row r="201" spans="7:15" s="67" customFormat="1" ht="15.75" customHeight="1" x14ac:dyDescent="0.2">
      <c r="G201" s="66"/>
      <c r="H201" s="66"/>
      <c r="I201" s="66"/>
      <c r="J201" s="66"/>
      <c r="K201" s="66"/>
      <c r="N201" s="235"/>
      <c r="O201" s="66"/>
    </row>
    <row r="202" spans="7:15" s="67" customFormat="1" ht="15.75" customHeight="1" x14ac:dyDescent="0.2">
      <c r="G202" s="66"/>
      <c r="H202" s="66"/>
      <c r="I202" s="66"/>
      <c r="J202" s="66"/>
      <c r="K202" s="66"/>
      <c r="N202" s="235"/>
      <c r="O202" s="66"/>
    </row>
    <row r="203" spans="7:15" s="67" customFormat="1" ht="15.75" customHeight="1" x14ac:dyDescent="0.2">
      <c r="G203" s="66"/>
      <c r="H203" s="66"/>
      <c r="I203" s="66"/>
      <c r="J203" s="66"/>
      <c r="K203" s="66"/>
      <c r="N203" s="235"/>
      <c r="O203" s="66"/>
    </row>
    <row r="204" spans="7:15" s="67" customFormat="1" ht="15.75" customHeight="1" x14ac:dyDescent="0.2">
      <c r="G204" s="66"/>
      <c r="H204" s="66"/>
      <c r="I204" s="66"/>
      <c r="J204" s="66"/>
      <c r="K204" s="66"/>
      <c r="N204" s="235"/>
      <c r="O204" s="66"/>
    </row>
    <row r="205" spans="7:15" s="67" customFormat="1" ht="15.75" customHeight="1" x14ac:dyDescent="0.2">
      <c r="G205" s="66"/>
      <c r="H205" s="66"/>
      <c r="I205" s="66"/>
      <c r="J205" s="66"/>
      <c r="K205" s="66"/>
      <c r="N205" s="235"/>
      <c r="O205" s="66"/>
    </row>
    <row r="206" spans="7:15" s="67" customFormat="1" ht="15.75" customHeight="1" x14ac:dyDescent="0.2">
      <c r="G206" s="66"/>
      <c r="H206" s="66"/>
      <c r="I206" s="66"/>
      <c r="J206" s="66"/>
      <c r="K206" s="66"/>
      <c r="N206" s="235"/>
      <c r="O206" s="66"/>
    </row>
    <row r="207" spans="7:15" s="67" customFormat="1" ht="15.75" customHeight="1" x14ac:dyDescent="0.2">
      <c r="G207" s="66"/>
      <c r="H207" s="66"/>
      <c r="I207" s="66"/>
      <c r="J207" s="66"/>
      <c r="K207" s="66"/>
      <c r="N207" s="235"/>
      <c r="O207" s="66"/>
    </row>
    <row r="208" spans="7:15" s="67" customFormat="1" ht="15.75" customHeight="1" x14ac:dyDescent="0.2">
      <c r="G208" s="66"/>
      <c r="H208" s="66"/>
      <c r="I208" s="66"/>
      <c r="J208" s="66"/>
      <c r="K208" s="66"/>
      <c r="N208" s="235"/>
      <c r="O208" s="66"/>
    </row>
    <row r="209" spans="7:15" s="67" customFormat="1" ht="15.75" customHeight="1" x14ac:dyDescent="0.2">
      <c r="G209" s="66"/>
      <c r="H209" s="66"/>
      <c r="I209" s="66"/>
      <c r="J209" s="66"/>
      <c r="K209" s="66"/>
      <c r="N209" s="235"/>
      <c r="O209" s="66"/>
    </row>
    <row r="210" spans="7:15" s="67" customFormat="1" ht="15.75" customHeight="1" x14ac:dyDescent="0.2">
      <c r="G210" s="66"/>
      <c r="H210" s="66"/>
      <c r="I210" s="66"/>
      <c r="J210" s="66"/>
      <c r="K210" s="66"/>
      <c r="N210" s="235"/>
      <c r="O210" s="66"/>
    </row>
    <row r="211" spans="7:15" s="67" customFormat="1" ht="15.75" customHeight="1" x14ac:dyDescent="0.2">
      <c r="G211" s="66"/>
      <c r="H211" s="66"/>
      <c r="I211" s="66"/>
      <c r="J211" s="66"/>
      <c r="K211" s="66"/>
      <c r="N211" s="235"/>
      <c r="O211" s="66"/>
    </row>
    <row r="212" spans="7:15" s="67" customFormat="1" ht="15.75" customHeight="1" x14ac:dyDescent="0.2">
      <c r="G212" s="66"/>
      <c r="H212" s="66"/>
      <c r="I212" s="66"/>
      <c r="J212" s="66"/>
      <c r="K212" s="66"/>
      <c r="N212" s="235"/>
      <c r="O212" s="66"/>
    </row>
    <row r="213" spans="7:15" s="67" customFormat="1" ht="15.75" customHeight="1" x14ac:dyDescent="0.2">
      <c r="G213" s="66"/>
      <c r="H213" s="66"/>
      <c r="I213" s="66"/>
      <c r="J213" s="66"/>
      <c r="K213" s="66"/>
      <c r="N213" s="235"/>
      <c r="O213" s="66"/>
    </row>
    <row r="214" spans="7:15" s="67" customFormat="1" ht="15.75" customHeight="1" x14ac:dyDescent="0.2">
      <c r="G214" s="66"/>
      <c r="H214" s="66"/>
      <c r="I214" s="66"/>
      <c r="J214" s="66"/>
      <c r="K214" s="66"/>
      <c r="N214" s="235"/>
      <c r="O214" s="66"/>
    </row>
    <row r="215" spans="7:15" s="67" customFormat="1" ht="15.75" customHeight="1" x14ac:dyDescent="0.2">
      <c r="G215" s="66"/>
      <c r="H215" s="66"/>
      <c r="I215" s="66"/>
      <c r="J215" s="66"/>
      <c r="K215" s="66"/>
      <c r="N215" s="235"/>
      <c r="O215" s="66"/>
    </row>
    <row r="216" spans="7:15" s="67" customFormat="1" ht="15.75" customHeight="1" x14ac:dyDescent="0.2">
      <c r="G216" s="66"/>
      <c r="H216" s="66"/>
      <c r="I216" s="66"/>
      <c r="J216" s="66"/>
      <c r="K216" s="66"/>
      <c r="N216" s="235"/>
      <c r="O216" s="66"/>
    </row>
    <row r="217" spans="7:15" s="67" customFormat="1" ht="15.75" customHeight="1" x14ac:dyDescent="0.2">
      <c r="G217" s="66"/>
      <c r="H217" s="66"/>
      <c r="I217" s="66"/>
      <c r="J217" s="66"/>
      <c r="K217" s="66"/>
      <c r="N217" s="235"/>
      <c r="O217" s="66"/>
    </row>
    <row r="218" spans="7:15" s="67" customFormat="1" ht="15.75" customHeight="1" x14ac:dyDescent="0.2">
      <c r="G218" s="66"/>
      <c r="H218" s="66"/>
      <c r="I218" s="66"/>
      <c r="J218" s="66"/>
      <c r="K218" s="66"/>
      <c r="N218" s="235"/>
      <c r="O218" s="66"/>
    </row>
    <row r="219" spans="7:15" s="67" customFormat="1" ht="15.75" customHeight="1" x14ac:dyDescent="0.2">
      <c r="G219" s="66"/>
      <c r="H219" s="66"/>
      <c r="I219" s="66"/>
      <c r="J219" s="66"/>
      <c r="K219" s="66"/>
      <c r="N219" s="235"/>
      <c r="O219" s="66"/>
    </row>
    <row r="220" spans="7:15" s="67" customFormat="1" ht="15.75" customHeight="1" x14ac:dyDescent="0.2">
      <c r="G220" s="66"/>
      <c r="H220" s="66"/>
      <c r="I220" s="66"/>
      <c r="J220" s="66"/>
      <c r="K220" s="66"/>
      <c r="N220" s="235"/>
      <c r="O220" s="66"/>
    </row>
    <row r="221" spans="7:15" s="67" customFormat="1" ht="15.75" customHeight="1" x14ac:dyDescent="0.2">
      <c r="G221" s="66"/>
      <c r="H221" s="66"/>
      <c r="I221" s="66"/>
      <c r="J221" s="66"/>
      <c r="K221" s="66"/>
      <c r="N221" s="235"/>
      <c r="O221" s="66"/>
    </row>
    <row r="222" spans="7:15" s="67" customFormat="1" ht="15.75" customHeight="1" x14ac:dyDescent="0.2">
      <c r="G222" s="66"/>
      <c r="H222" s="66"/>
      <c r="I222" s="66"/>
      <c r="J222" s="66"/>
      <c r="K222" s="66"/>
      <c r="N222" s="235"/>
      <c r="O222" s="66"/>
    </row>
    <row r="223" spans="7:15" s="67" customFormat="1" ht="15.75" customHeight="1" x14ac:dyDescent="0.2">
      <c r="G223" s="66"/>
      <c r="H223" s="66"/>
      <c r="I223" s="66"/>
      <c r="J223" s="66"/>
      <c r="K223" s="66"/>
      <c r="N223" s="235"/>
      <c r="O223" s="66"/>
    </row>
    <row r="224" spans="7:15" s="67" customFormat="1" ht="15.75" customHeight="1" x14ac:dyDescent="0.2">
      <c r="G224" s="66"/>
      <c r="H224" s="66"/>
      <c r="I224" s="66"/>
      <c r="J224" s="66"/>
      <c r="K224" s="66"/>
      <c r="N224" s="235"/>
      <c r="O224" s="66"/>
    </row>
    <row r="225" spans="7:15" s="67" customFormat="1" ht="15.75" customHeight="1" x14ac:dyDescent="0.2">
      <c r="G225" s="66"/>
      <c r="H225" s="66"/>
      <c r="I225" s="66"/>
      <c r="J225" s="66"/>
      <c r="K225" s="66"/>
      <c r="N225" s="235"/>
      <c r="O225" s="66"/>
    </row>
    <row r="226" spans="7:15" s="67" customFormat="1" ht="15.75" customHeight="1" x14ac:dyDescent="0.2">
      <c r="G226" s="66"/>
      <c r="H226" s="66"/>
      <c r="I226" s="66"/>
      <c r="J226" s="66"/>
      <c r="K226" s="66"/>
      <c r="N226" s="235"/>
      <c r="O226" s="66"/>
    </row>
    <row r="227" spans="7:15" s="67" customFormat="1" ht="15.75" customHeight="1" x14ac:dyDescent="0.2">
      <c r="G227" s="66"/>
      <c r="H227" s="66"/>
      <c r="I227" s="66"/>
      <c r="J227" s="66"/>
      <c r="K227" s="66"/>
      <c r="N227" s="235"/>
      <c r="O227" s="66"/>
    </row>
    <row r="228" spans="7:15" s="67" customFormat="1" ht="15.75" customHeight="1" x14ac:dyDescent="0.2">
      <c r="G228" s="66"/>
      <c r="H228" s="66"/>
      <c r="I228" s="66"/>
      <c r="J228" s="66"/>
      <c r="K228" s="66"/>
      <c r="N228" s="235"/>
      <c r="O228" s="66"/>
    </row>
    <row r="229" spans="7:15" s="67" customFormat="1" ht="15.75" customHeight="1" x14ac:dyDescent="0.2">
      <c r="G229" s="66"/>
      <c r="H229" s="66"/>
      <c r="I229" s="66"/>
      <c r="J229" s="66"/>
      <c r="K229" s="66"/>
      <c r="N229" s="235"/>
      <c r="O229" s="66"/>
    </row>
    <row r="230" spans="7:15" s="67" customFormat="1" ht="15.75" customHeight="1" x14ac:dyDescent="0.2">
      <c r="G230" s="66"/>
      <c r="H230" s="66"/>
      <c r="I230" s="66"/>
      <c r="J230" s="66"/>
      <c r="K230" s="66"/>
      <c r="N230" s="235"/>
      <c r="O230" s="66"/>
    </row>
    <row r="231" spans="7:15" s="67" customFormat="1" ht="15.75" customHeight="1" x14ac:dyDescent="0.2">
      <c r="G231" s="66"/>
      <c r="H231" s="66"/>
      <c r="I231" s="66"/>
      <c r="J231" s="66"/>
      <c r="K231" s="66"/>
      <c r="N231" s="235"/>
      <c r="O231" s="66"/>
    </row>
    <row r="232" spans="7:15" s="67" customFormat="1" ht="15.75" customHeight="1" x14ac:dyDescent="0.2">
      <c r="G232" s="66"/>
      <c r="H232" s="66"/>
      <c r="I232" s="66"/>
      <c r="J232" s="66"/>
      <c r="K232" s="66"/>
      <c r="N232" s="235"/>
      <c r="O232" s="66"/>
    </row>
    <row r="233" spans="7:15" s="67" customFormat="1" ht="15.75" customHeight="1" x14ac:dyDescent="0.2">
      <c r="G233" s="66"/>
      <c r="H233" s="66"/>
      <c r="I233" s="66"/>
      <c r="J233" s="66"/>
      <c r="K233" s="66"/>
      <c r="N233" s="235"/>
      <c r="O233" s="66"/>
    </row>
    <row r="234" spans="7:15" s="67" customFormat="1" ht="15.75" customHeight="1" x14ac:dyDescent="0.2">
      <c r="G234" s="66"/>
      <c r="H234" s="66"/>
      <c r="I234" s="66"/>
      <c r="J234" s="66"/>
      <c r="K234" s="66"/>
      <c r="N234" s="235"/>
      <c r="O234" s="66"/>
    </row>
    <row r="235" spans="7:15" s="67" customFormat="1" ht="15.75" customHeight="1" x14ac:dyDescent="0.2">
      <c r="G235" s="66"/>
      <c r="H235" s="66"/>
      <c r="I235" s="66"/>
      <c r="J235" s="66"/>
      <c r="K235" s="66"/>
      <c r="N235" s="235"/>
      <c r="O235" s="66"/>
    </row>
    <row r="236" spans="7:15" s="67" customFormat="1" ht="15.75" customHeight="1" x14ac:dyDescent="0.2">
      <c r="G236" s="66"/>
      <c r="H236" s="66"/>
      <c r="I236" s="66"/>
      <c r="J236" s="66"/>
      <c r="K236" s="66"/>
      <c r="N236" s="235"/>
      <c r="O236" s="66"/>
    </row>
    <row r="237" spans="7:15" s="67" customFormat="1" ht="15.75" customHeight="1" x14ac:dyDescent="0.2">
      <c r="G237" s="66"/>
      <c r="H237" s="66"/>
      <c r="I237" s="66"/>
      <c r="J237" s="66"/>
      <c r="K237" s="66"/>
      <c r="N237" s="235"/>
      <c r="O237" s="66"/>
    </row>
    <row r="238" spans="7:15" s="67" customFormat="1" ht="15.75" customHeight="1" x14ac:dyDescent="0.2">
      <c r="G238" s="66"/>
      <c r="H238" s="66"/>
      <c r="I238" s="66"/>
      <c r="J238" s="66"/>
      <c r="K238" s="66"/>
      <c r="N238" s="235"/>
      <c r="O238" s="66"/>
    </row>
    <row r="239" spans="7:15" s="67" customFormat="1" ht="15.75" customHeight="1" x14ac:dyDescent="0.2">
      <c r="G239" s="66"/>
      <c r="H239" s="66"/>
      <c r="I239" s="66"/>
      <c r="J239" s="66"/>
      <c r="K239" s="66"/>
      <c r="N239" s="235"/>
      <c r="O239" s="66"/>
    </row>
    <row r="240" spans="7:15" s="67" customFormat="1" ht="15.75" customHeight="1" x14ac:dyDescent="0.2">
      <c r="G240" s="66"/>
      <c r="H240" s="66"/>
      <c r="I240" s="66"/>
      <c r="J240" s="66"/>
      <c r="K240" s="66"/>
      <c r="N240" s="235"/>
      <c r="O240" s="66"/>
    </row>
    <row r="241" spans="7:15" s="67" customFormat="1" ht="15.75" customHeight="1" x14ac:dyDescent="0.2">
      <c r="G241" s="66"/>
      <c r="H241" s="66"/>
      <c r="I241" s="66"/>
      <c r="J241" s="66"/>
      <c r="K241" s="66"/>
      <c r="N241" s="235"/>
      <c r="O241" s="66"/>
    </row>
    <row r="242" spans="7:15" s="67" customFormat="1" ht="15.75" customHeight="1" x14ac:dyDescent="0.2">
      <c r="G242" s="66"/>
      <c r="H242" s="66"/>
      <c r="I242" s="66"/>
      <c r="J242" s="66"/>
      <c r="K242" s="66"/>
      <c r="N242" s="235"/>
      <c r="O242" s="66"/>
    </row>
    <row r="243" spans="7:15" s="67" customFormat="1" ht="15.75" customHeight="1" x14ac:dyDescent="0.2">
      <c r="G243" s="66"/>
      <c r="H243" s="66"/>
      <c r="I243" s="66"/>
      <c r="J243" s="66"/>
      <c r="K243" s="66"/>
      <c r="N243" s="235"/>
      <c r="O243" s="66"/>
    </row>
    <row r="244" spans="7:15" s="67" customFormat="1" ht="15.75" customHeight="1" x14ac:dyDescent="0.2">
      <c r="G244" s="66"/>
      <c r="H244" s="66"/>
      <c r="I244" s="66"/>
      <c r="J244" s="66"/>
      <c r="K244" s="66"/>
      <c r="N244" s="235"/>
      <c r="O244" s="66"/>
    </row>
    <row r="245" spans="7:15" s="67" customFormat="1" ht="15.75" customHeight="1" x14ac:dyDescent="0.2">
      <c r="G245" s="66"/>
      <c r="H245" s="66"/>
      <c r="I245" s="66"/>
      <c r="J245" s="66"/>
      <c r="K245" s="66"/>
      <c r="N245" s="235"/>
      <c r="O245" s="66"/>
    </row>
    <row r="246" spans="7:15" s="67" customFormat="1" ht="15.75" customHeight="1" x14ac:dyDescent="0.2">
      <c r="G246" s="66"/>
      <c r="H246" s="66"/>
      <c r="I246" s="66"/>
      <c r="J246" s="66"/>
      <c r="K246" s="66"/>
      <c r="N246" s="235"/>
      <c r="O246" s="66"/>
    </row>
    <row r="247" spans="7:15" s="67" customFormat="1" ht="15.75" customHeight="1" x14ac:dyDescent="0.2">
      <c r="G247" s="66"/>
      <c r="H247" s="66"/>
      <c r="I247" s="66"/>
      <c r="J247" s="66"/>
      <c r="K247" s="66"/>
      <c r="N247" s="235"/>
      <c r="O247" s="66"/>
    </row>
    <row r="248" spans="7:15" s="67" customFormat="1" ht="15.75" customHeight="1" x14ac:dyDescent="0.2">
      <c r="G248" s="66"/>
      <c r="H248" s="66"/>
      <c r="I248" s="66"/>
      <c r="J248" s="66"/>
      <c r="K248" s="66"/>
      <c r="N248" s="235"/>
      <c r="O248" s="66"/>
    </row>
    <row r="249" spans="7:15" s="67" customFormat="1" ht="15.75" customHeight="1" x14ac:dyDescent="0.2">
      <c r="G249" s="66"/>
      <c r="H249" s="66"/>
      <c r="I249" s="66"/>
      <c r="J249" s="66"/>
      <c r="K249" s="66"/>
      <c r="N249" s="235"/>
      <c r="O249" s="66"/>
    </row>
    <row r="250" spans="7:15" s="67" customFormat="1" ht="15.75" customHeight="1" x14ac:dyDescent="0.2">
      <c r="G250" s="66"/>
      <c r="H250" s="66"/>
      <c r="I250" s="66"/>
      <c r="J250" s="66"/>
      <c r="K250" s="66"/>
      <c r="N250" s="235"/>
      <c r="O250" s="66"/>
    </row>
    <row r="251" spans="7:15" s="67" customFormat="1" ht="15.75" customHeight="1" x14ac:dyDescent="0.2">
      <c r="G251" s="66"/>
      <c r="H251" s="66"/>
      <c r="I251" s="66"/>
      <c r="J251" s="66"/>
      <c r="K251" s="66"/>
      <c r="N251" s="235"/>
      <c r="O251" s="66"/>
    </row>
    <row r="252" spans="7:15" s="67" customFormat="1" ht="15.75" customHeight="1" x14ac:dyDescent="0.2">
      <c r="G252" s="66"/>
      <c r="H252" s="66"/>
      <c r="I252" s="66"/>
      <c r="J252" s="66"/>
      <c r="K252" s="66"/>
      <c r="N252" s="235"/>
      <c r="O252" s="66"/>
    </row>
    <row r="253" spans="7:15" s="67" customFormat="1" ht="15.75" customHeight="1" x14ac:dyDescent="0.2">
      <c r="G253" s="66"/>
      <c r="H253" s="66"/>
      <c r="I253" s="66"/>
      <c r="J253" s="66"/>
      <c r="K253" s="66"/>
      <c r="N253" s="235"/>
      <c r="O253" s="66"/>
    </row>
    <row r="254" spans="7:15" s="67" customFormat="1" ht="15.75" customHeight="1" x14ac:dyDescent="0.2">
      <c r="G254" s="66"/>
      <c r="H254" s="66"/>
      <c r="I254" s="66"/>
      <c r="J254" s="66"/>
      <c r="K254" s="66"/>
      <c r="N254" s="235"/>
      <c r="O254" s="66"/>
    </row>
    <row r="255" spans="7:15" s="67" customFormat="1" ht="15.75" customHeight="1" x14ac:dyDescent="0.2">
      <c r="G255" s="66"/>
      <c r="H255" s="66"/>
      <c r="I255" s="66"/>
      <c r="J255" s="66"/>
      <c r="K255" s="66"/>
      <c r="N255" s="235"/>
      <c r="O255" s="66"/>
    </row>
    <row r="256" spans="7:15" s="67" customFormat="1" ht="15.75" customHeight="1" x14ac:dyDescent="0.2">
      <c r="G256" s="66"/>
      <c r="H256" s="66"/>
      <c r="I256" s="66"/>
      <c r="J256" s="66"/>
      <c r="K256" s="66"/>
      <c r="N256" s="235"/>
      <c r="O256" s="66"/>
    </row>
    <row r="257" spans="7:15" s="67" customFormat="1" ht="15.75" customHeight="1" x14ac:dyDescent="0.2">
      <c r="G257" s="66"/>
      <c r="H257" s="66"/>
      <c r="I257" s="66"/>
      <c r="J257" s="66"/>
      <c r="K257" s="66"/>
      <c r="N257" s="235"/>
      <c r="O257" s="66"/>
    </row>
    <row r="258" spans="7:15" s="67" customFormat="1" ht="15.75" customHeight="1" x14ac:dyDescent="0.2">
      <c r="G258" s="66"/>
      <c r="H258" s="66"/>
      <c r="I258" s="66"/>
      <c r="J258" s="66"/>
      <c r="K258" s="66"/>
      <c r="N258" s="235"/>
      <c r="O258" s="66"/>
    </row>
    <row r="259" spans="7:15" s="67" customFormat="1" ht="15.75" customHeight="1" x14ac:dyDescent="0.2">
      <c r="G259" s="66"/>
      <c r="H259" s="66"/>
      <c r="I259" s="66"/>
      <c r="J259" s="66"/>
      <c r="K259" s="66"/>
      <c r="N259" s="235"/>
      <c r="O259" s="66"/>
    </row>
    <row r="260" spans="7:15" s="67" customFormat="1" ht="15.75" customHeight="1" x14ac:dyDescent="0.2">
      <c r="G260" s="66"/>
      <c r="H260" s="66"/>
      <c r="I260" s="66"/>
      <c r="J260" s="66"/>
      <c r="K260" s="66"/>
      <c r="N260" s="235"/>
      <c r="O260" s="66"/>
    </row>
    <row r="261" spans="7:15" s="67" customFormat="1" ht="15.75" customHeight="1" x14ac:dyDescent="0.2">
      <c r="G261" s="66"/>
      <c r="H261" s="66"/>
      <c r="I261" s="66"/>
      <c r="J261" s="66"/>
      <c r="K261" s="66"/>
      <c r="N261" s="235"/>
      <c r="O261" s="66"/>
    </row>
    <row r="262" spans="7:15" s="67" customFormat="1" ht="15.75" customHeight="1" x14ac:dyDescent="0.2">
      <c r="G262" s="66"/>
      <c r="H262" s="66"/>
      <c r="I262" s="66"/>
      <c r="J262" s="66"/>
      <c r="K262" s="66"/>
      <c r="N262" s="235"/>
      <c r="O262" s="66"/>
    </row>
    <row r="263" spans="7:15" s="67" customFormat="1" ht="15.75" customHeight="1" x14ac:dyDescent="0.2">
      <c r="G263" s="66"/>
      <c r="H263" s="66"/>
      <c r="I263" s="66"/>
      <c r="J263" s="66"/>
      <c r="K263" s="66"/>
      <c r="N263" s="235"/>
      <c r="O263" s="66"/>
    </row>
    <row r="264" spans="7:15" s="67" customFormat="1" ht="15.75" customHeight="1" x14ac:dyDescent="0.2">
      <c r="G264" s="66"/>
      <c r="H264" s="66"/>
      <c r="I264" s="66"/>
      <c r="J264" s="66"/>
      <c r="K264" s="66"/>
      <c r="N264" s="235"/>
      <c r="O264" s="66"/>
    </row>
    <row r="265" spans="7:15" s="67" customFormat="1" ht="15.75" customHeight="1" x14ac:dyDescent="0.2">
      <c r="G265" s="66"/>
      <c r="H265" s="66"/>
      <c r="I265" s="66"/>
      <c r="J265" s="66"/>
      <c r="K265" s="66"/>
      <c r="N265" s="235"/>
      <c r="O265" s="66"/>
    </row>
    <row r="266" spans="7:15" s="67" customFormat="1" ht="15.75" customHeight="1" x14ac:dyDescent="0.2">
      <c r="G266" s="66"/>
      <c r="H266" s="66"/>
      <c r="I266" s="66"/>
      <c r="J266" s="66"/>
      <c r="K266" s="66"/>
      <c r="N266" s="235"/>
      <c r="O266" s="66"/>
    </row>
    <row r="267" spans="7:15" s="67" customFormat="1" ht="15.75" customHeight="1" x14ac:dyDescent="0.2">
      <c r="G267" s="66"/>
      <c r="H267" s="66"/>
      <c r="I267" s="66"/>
      <c r="J267" s="66"/>
      <c r="K267" s="66"/>
      <c r="N267" s="235"/>
      <c r="O267" s="66"/>
    </row>
    <row r="268" spans="7:15" s="67" customFormat="1" ht="15.75" customHeight="1" x14ac:dyDescent="0.2">
      <c r="G268" s="66"/>
      <c r="H268" s="66"/>
      <c r="I268" s="66"/>
      <c r="J268" s="66"/>
      <c r="K268" s="66"/>
      <c r="N268" s="235"/>
      <c r="O268" s="66"/>
    </row>
    <row r="269" spans="7:15" s="67" customFormat="1" ht="15.75" customHeight="1" x14ac:dyDescent="0.2">
      <c r="G269" s="66"/>
      <c r="H269" s="66"/>
      <c r="I269" s="66"/>
      <c r="J269" s="66"/>
      <c r="K269" s="66"/>
      <c r="N269" s="235"/>
      <c r="O269" s="66"/>
    </row>
    <row r="270" spans="7:15" s="67" customFormat="1" ht="15.75" customHeight="1" x14ac:dyDescent="0.2">
      <c r="G270" s="66"/>
      <c r="H270" s="66"/>
      <c r="I270" s="66"/>
      <c r="J270" s="66"/>
      <c r="K270" s="66"/>
      <c r="N270" s="235"/>
      <c r="O270" s="66"/>
    </row>
    <row r="271" spans="7:15" s="67" customFormat="1" ht="15.75" customHeight="1" x14ac:dyDescent="0.2">
      <c r="G271" s="66"/>
      <c r="H271" s="66"/>
      <c r="I271" s="66"/>
      <c r="J271" s="66"/>
      <c r="K271" s="66"/>
      <c r="N271" s="235"/>
      <c r="O271" s="66"/>
    </row>
    <row r="272" spans="7:15" s="67" customFormat="1" ht="15.75" customHeight="1" x14ac:dyDescent="0.2">
      <c r="G272" s="66"/>
      <c r="H272" s="66"/>
      <c r="I272" s="66"/>
      <c r="J272" s="66"/>
      <c r="K272" s="66"/>
      <c r="N272" s="235"/>
      <c r="O272" s="66"/>
    </row>
    <row r="273" spans="7:15" s="67" customFormat="1" ht="15.75" customHeight="1" x14ac:dyDescent="0.2">
      <c r="G273" s="66"/>
      <c r="H273" s="66"/>
      <c r="I273" s="66"/>
      <c r="J273" s="66"/>
      <c r="K273" s="66"/>
      <c r="N273" s="235"/>
      <c r="O273" s="66"/>
    </row>
    <row r="274" spans="7:15" s="67" customFormat="1" ht="15.75" customHeight="1" x14ac:dyDescent="0.2">
      <c r="G274" s="66"/>
      <c r="H274" s="66"/>
      <c r="I274" s="66"/>
      <c r="J274" s="66"/>
      <c r="K274" s="66"/>
      <c r="N274" s="235"/>
      <c r="O274" s="66"/>
    </row>
    <row r="275" spans="7:15" s="67" customFormat="1" ht="15.75" customHeight="1" x14ac:dyDescent="0.2">
      <c r="G275" s="66"/>
      <c r="H275" s="66"/>
      <c r="I275" s="66"/>
      <c r="J275" s="66"/>
      <c r="K275" s="66"/>
      <c r="N275" s="235"/>
      <c r="O275" s="66"/>
    </row>
    <row r="276" spans="7:15" s="67" customFormat="1" ht="15.75" customHeight="1" x14ac:dyDescent="0.2">
      <c r="G276" s="66"/>
      <c r="H276" s="66"/>
      <c r="I276" s="66"/>
      <c r="J276" s="66"/>
      <c r="K276" s="66"/>
      <c r="N276" s="235"/>
      <c r="O276" s="66"/>
    </row>
    <row r="277" spans="7:15" s="67" customFormat="1" ht="15.75" customHeight="1" x14ac:dyDescent="0.2">
      <c r="G277" s="66"/>
      <c r="H277" s="66"/>
      <c r="I277" s="66"/>
      <c r="J277" s="66"/>
      <c r="K277" s="66"/>
      <c r="N277" s="235"/>
      <c r="O277" s="66"/>
    </row>
    <row r="278" spans="7:15" s="67" customFormat="1" ht="15.75" customHeight="1" x14ac:dyDescent="0.2">
      <c r="G278" s="66"/>
      <c r="H278" s="66"/>
      <c r="I278" s="66"/>
      <c r="J278" s="66"/>
      <c r="K278" s="66"/>
      <c r="N278" s="235"/>
      <c r="O278" s="66"/>
    </row>
    <row r="279" spans="7:15" s="67" customFormat="1" ht="15.75" customHeight="1" x14ac:dyDescent="0.2">
      <c r="G279" s="66"/>
      <c r="H279" s="66"/>
      <c r="I279" s="66"/>
      <c r="J279" s="66"/>
      <c r="K279" s="66"/>
      <c r="N279" s="235"/>
      <c r="O279" s="66"/>
    </row>
    <row r="280" spans="7:15" ht="15.75" customHeight="1" x14ac:dyDescent="0.2">
      <c r="G280" s="13"/>
      <c r="H280" s="13"/>
      <c r="I280" s="13"/>
      <c r="J280" s="13"/>
      <c r="K280" s="13"/>
      <c r="N280" s="12"/>
      <c r="O280" s="66"/>
    </row>
    <row r="281" spans="7:15" ht="15.75" customHeight="1" x14ac:dyDescent="0.2">
      <c r="G281" s="13"/>
      <c r="H281" s="13"/>
      <c r="I281" s="13"/>
      <c r="J281" s="13"/>
      <c r="K281" s="13"/>
      <c r="N281" s="12"/>
      <c r="O281" s="66"/>
    </row>
    <row r="282" spans="7:15" ht="15.75" customHeight="1" x14ac:dyDescent="0.2">
      <c r="G282" s="13"/>
      <c r="H282" s="13"/>
      <c r="I282" s="13"/>
      <c r="J282" s="13"/>
      <c r="K282" s="13"/>
      <c r="N282" s="12"/>
      <c r="O282" s="66"/>
    </row>
    <row r="283" spans="7:15" ht="15.75" customHeight="1" x14ac:dyDescent="0.2">
      <c r="G283" s="13"/>
      <c r="H283" s="13"/>
      <c r="I283" s="13"/>
      <c r="J283" s="13"/>
      <c r="K283" s="13"/>
      <c r="N283" s="12"/>
      <c r="O283" s="66"/>
    </row>
    <row r="284" spans="7:15" ht="15.75" customHeight="1" x14ac:dyDescent="0.2">
      <c r="G284" s="13"/>
      <c r="H284" s="13"/>
      <c r="I284" s="13"/>
      <c r="J284" s="13"/>
      <c r="K284" s="13"/>
      <c r="N284" s="12"/>
      <c r="O284" s="66"/>
    </row>
    <row r="285" spans="7:15" ht="15.75" customHeight="1" x14ac:dyDescent="0.2">
      <c r="G285" s="13"/>
      <c r="H285" s="13"/>
      <c r="I285" s="13"/>
      <c r="J285" s="13"/>
      <c r="K285" s="13"/>
      <c r="N285" s="12"/>
      <c r="O285" s="66"/>
    </row>
    <row r="286" spans="7:15" ht="15.75" customHeight="1" x14ac:dyDescent="0.2">
      <c r="G286" s="13"/>
      <c r="H286" s="13"/>
      <c r="I286" s="13"/>
      <c r="J286" s="13"/>
      <c r="K286" s="13"/>
      <c r="N286" s="12"/>
      <c r="O286" s="66"/>
    </row>
    <row r="287" spans="7:15" ht="15.75" customHeight="1" x14ac:dyDescent="0.2">
      <c r="G287" s="13"/>
      <c r="H287" s="13"/>
      <c r="I287" s="13"/>
      <c r="J287" s="13"/>
      <c r="K287" s="13"/>
      <c r="N287" s="12"/>
      <c r="O287" s="66"/>
    </row>
    <row r="288" spans="7:15" ht="15.75" customHeight="1" x14ac:dyDescent="0.2">
      <c r="G288" s="13"/>
      <c r="H288" s="13"/>
      <c r="I288" s="13"/>
      <c r="J288" s="13"/>
      <c r="K288" s="13"/>
      <c r="N288" s="12"/>
      <c r="O288" s="66"/>
    </row>
    <row r="289" spans="7:15" ht="15.75" customHeight="1" x14ac:dyDescent="0.2">
      <c r="G289" s="13"/>
      <c r="H289" s="13"/>
      <c r="I289" s="13"/>
      <c r="J289" s="13"/>
      <c r="K289" s="13"/>
      <c r="N289" s="12"/>
      <c r="O289" s="66"/>
    </row>
    <row r="290" spans="7:15" ht="15.75" customHeight="1" x14ac:dyDescent="0.2">
      <c r="G290" s="13"/>
      <c r="H290" s="13"/>
      <c r="I290" s="13"/>
      <c r="J290" s="13"/>
      <c r="K290" s="13"/>
      <c r="N290" s="12"/>
      <c r="O290" s="66"/>
    </row>
    <row r="291" spans="7:15" ht="15.75" customHeight="1" x14ac:dyDescent="0.2">
      <c r="G291" s="13"/>
      <c r="H291" s="13"/>
      <c r="I291" s="13"/>
      <c r="J291" s="13"/>
      <c r="K291" s="13"/>
      <c r="N291" s="12"/>
      <c r="O291" s="66"/>
    </row>
    <row r="292" spans="7:15" ht="15.75" customHeight="1" x14ac:dyDescent="0.2">
      <c r="G292" s="13"/>
      <c r="H292" s="13"/>
      <c r="I292" s="13"/>
      <c r="J292" s="13"/>
      <c r="K292" s="13"/>
      <c r="N292" s="12"/>
      <c r="O292" s="66"/>
    </row>
    <row r="293" spans="7:15" ht="15.75" customHeight="1" x14ac:dyDescent="0.2">
      <c r="G293" s="13"/>
      <c r="H293" s="13"/>
      <c r="I293" s="13"/>
      <c r="J293" s="13"/>
      <c r="K293" s="13"/>
      <c r="N293" s="12"/>
      <c r="O293" s="66"/>
    </row>
    <row r="294" spans="7:15" ht="15.75" customHeight="1" x14ac:dyDescent="0.2">
      <c r="G294" s="13"/>
      <c r="H294" s="13"/>
      <c r="I294" s="13"/>
      <c r="J294" s="13"/>
      <c r="K294" s="13"/>
      <c r="N294" s="12"/>
      <c r="O294" s="66"/>
    </row>
    <row r="295" spans="7:15" ht="15.75" customHeight="1" x14ac:dyDescent="0.2">
      <c r="G295" s="13"/>
      <c r="H295" s="13"/>
      <c r="I295" s="13"/>
      <c r="J295" s="13"/>
      <c r="K295" s="13"/>
      <c r="N295" s="12"/>
      <c r="O295" s="66"/>
    </row>
    <row r="296" spans="7:15" ht="15.75" customHeight="1" x14ac:dyDescent="0.2">
      <c r="G296" s="13"/>
      <c r="H296" s="13"/>
      <c r="I296" s="13"/>
      <c r="J296" s="13"/>
      <c r="K296" s="13"/>
      <c r="N296" s="12"/>
      <c r="O296" s="66"/>
    </row>
    <row r="297" spans="7:15" ht="15.75" customHeight="1" x14ac:dyDescent="0.2">
      <c r="G297" s="13"/>
      <c r="H297" s="13"/>
      <c r="I297" s="13"/>
      <c r="J297" s="13"/>
      <c r="K297" s="13"/>
      <c r="N297" s="12"/>
      <c r="O297" s="66"/>
    </row>
    <row r="298" spans="7:15" ht="15.75" customHeight="1" x14ac:dyDescent="0.2">
      <c r="G298" s="13"/>
      <c r="H298" s="13"/>
      <c r="I298" s="13"/>
      <c r="J298" s="13"/>
      <c r="K298" s="13"/>
      <c r="N298" s="12"/>
      <c r="O298" s="66"/>
    </row>
    <row r="299" spans="7:15" ht="15.75" customHeight="1" x14ac:dyDescent="0.2">
      <c r="G299" s="13"/>
      <c r="H299" s="13"/>
      <c r="I299" s="13"/>
      <c r="J299" s="13"/>
      <c r="K299" s="13"/>
      <c r="N299" s="12"/>
      <c r="O299" s="66"/>
    </row>
    <row r="300" spans="7:15" ht="15.75" customHeight="1" x14ac:dyDescent="0.2">
      <c r="G300" s="13"/>
      <c r="H300" s="13"/>
      <c r="I300" s="13"/>
      <c r="J300" s="13"/>
      <c r="K300" s="13"/>
      <c r="N300" s="12"/>
      <c r="O300" s="66"/>
    </row>
    <row r="301" spans="7:15" ht="15.75" customHeight="1" x14ac:dyDescent="0.2">
      <c r="G301" s="13"/>
      <c r="H301" s="13"/>
      <c r="I301" s="13"/>
      <c r="J301" s="13"/>
      <c r="K301" s="13"/>
      <c r="N301" s="12"/>
      <c r="O301" s="66"/>
    </row>
    <row r="302" spans="7:15" ht="15.75" customHeight="1" x14ac:dyDescent="0.2">
      <c r="G302" s="13"/>
      <c r="H302" s="13"/>
      <c r="I302" s="13"/>
      <c r="J302" s="13"/>
      <c r="K302" s="13"/>
      <c r="N302" s="12"/>
      <c r="O302" s="66"/>
    </row>
    <row r="303" spans="7:15" ht="15.75" customHeight="1" x14ac:dyDescent="0.2">
      <c r="G303" s="13"/>
      <c r="H303" s="13"/>
      <c r="I303" s="13"/>
      <c r="J303" s="13"/>
      <c r="K303" s="13"/>
      <c r="N303" s="12"/>
      <c r="O303" s="66"/>
    </row>
    <row r="304" spans="7:15" ht="15.75" customHeight="1" x14ac:dyDescent="0.2">
      <c r="G304" s="13"/>
      <c r="H304" s="13"/>
      <c r="I304" s="13"/>
      <c r="J304" s="13"/>
      <c r="K304" s="13"/>
      <c r="N304" s="12"/>
      <c r="O304" s="66"/>
    </row>
    <row r="305" spans="7:15" ht="15.75" customHeight="1" x14ac:dyDescent="0.2">
      <c r="G305" s="13"/>
      <c r="H305" s="13"/>
      <c r="I305" s="13"/>
      <c r="J305" s="13"/>
      <c r="K305" s="13"/>
      <c r="N305" s="12"/>
      <c r="O305" s="66"/>
    </row>
    <row r="306" spans="7:15" ht="15.75" customHeight="1" x14ac:dyDescent="0.2">
      <c r="G306" s="13"/>
      <c r="H306" s="13"/>
      <c r="I306" s="13"/>
      <c r="J306" s="13"/>
      <c r="K306" s="13"/>
      <c r="N306" s="12"/>
      <c r="O306" s="66"/>
    </row>
    <row r="307" spans="7:15" ht="15.75" customHeight="1" x14ac:dyDescent="0.2">
      <c r="G307" s="13"/>
      <c r="H307" s="13"/>
      <c r="I307" s="13"/>
      <c r="J307" s="13"/>
      <c r="K307" s="13"/>
      <c r="N307" s="12"/>
      <c r="O307" s="66"/>
    </row>
    <row r="308" spans="7:15" ht="15.75" customHeight="1" x14ac:dyDescent="0.2">
      <c r="G308" s="13"/>
      <c r="H308" s="13"/>
      <c r="I308" s="13"/>
      <c r="J308" s="13"/>
      <c r="K308" s="13"/>
      <c r="N308" s="12"/>
      <c r="O308" s="66"/>
    </row>
    <row r="309" spans="7:15" ht="15.75" customHeight="1" x14ac:dyDescent="0.2">
      <c r="G309" s="13"/>
      <c r="H309" s="13"/>
      <c r="I309" s="13"/>
      <c r="J309" s="13"/>
      <c r="K309" s="13"/>
      <c r="N309" s="12"/>
      <c r="O309" s="66"/>
    </row>
    <row r="310" spans="7:15" ht="15.75" customHeight="1" x14ac:dyDescent="0.2">
      <c r="G310" s="13"/>
      <c r="H310" s="13"/>
      <c r="I310" s="13"/>
      <c r="J310" s="13"/>
      <c r="K310" s="13"/>
      <c r="N310" s="12"/>
      <c r="O310" s="66"/>
    </row>
    <row r="311" spans="7:15" ht="15.75" customHeight="1" x14ac:dyDescent="0.2">
      <c r="G311" s="13"/>
      <c r="H311" s="13"/>
      <c r="I311" s="13"/>
      <c r="J311" s="13"/>
      <c r="K311" s="13"/>
      <c r="N311" s="12"/>
      <c r="O311" s="66"/>
    </row>
    <row r="312" spans="7:15" ht="15.75" customHeight="1" x14ac:dyDescent="0.2">
      <c r="G312" s="13"/>
      <c r="H312" s="13"/>
      <c r="I312" s="13"/>
      <c r="J312" s="13"/>
      <c r="K312" s="13"/>
      <c r="N312" s="12"/>
      <c r="O312" s="66"/>
    </row>
    <row r="313" spans="7:15" ht="15.75" customHeight="1" x14ac:dyDescent="0.2">
      <c r="G313" s="13"/>
      <c r="H313" s="13"/>
      <c r="I313" s="13"/>
      <c r="J313" s="13"/>
      <c r="K313" s="13"/>
      <c r="N313" s="12"/>
      <c r="O313" s="66"/>
    </row>
    <row r="314" spans="7:15" ht="15.75" customHeight="1" x14ac:dyDescent="0.2">
      <c r="G314" s="13"/>
      <c r="H314" s="13"/>
      <c r="I314" s="13"/>
      <c r="J314" s="13"/>
      <c r="K314" s="13"/>
      <c r="N314" s="12"/>
      <c r="O314" s="66"/>
    </row>
    <row r="315" spans="7:15" ht="15.75" customHeight="1" x14ac:dyDescent="0.2">
      <c r="G315" s="13"/>
      <c r="H315" s="13"/>
      <c r="I315" s="13"/>
      <c r="J315" s="13"/>
      <c r="K315" s="13"/>
      <c r="N315" s="12"/>
      <c r="O315" s="66"/>
    </row>
    <row r="316" spans="7:15" ht="15.75" customHeight="1" x14ac:dyDescent="0.2">
      <c r="G316" s="13"/>
      <c r="H316" s="13"/>
      <c r="I316" s="13"/>
      <c r="J316" s="13"/>
      <c r="K316" s="13"/>
      <c r="N316" s="12"/>
      <c r="O316" s="66"/>
    </row>
    <row r="317" spans="7:15" ht="15.75" customHeight="1" x14ac:dyDescent="0.2">
      <c r="G317" s="13"/>
      <c r="H317" s="13"/>
      <c r="I317" s="13"/>
      <c r="J317" s="13"/>
      <c r="K317" s="13"/>
      <c r="N317" s="12"/>
      <c r="O317" s="66"/>
    </row>
    <row r="318" spans="7:15" ht="15.75" customHeight="1" x14ac:dyDescent="0.2">
      <c r="G318" s="13"/>
      <c r="H318" s="13"/>
      <c r="I318" s="13"/>
      <c r="J318" s="13"/>
      <c r="K318" s="13"/>
      <c r="N318" s="12"/>
      <c r="O318" s="66"/>
    </row>
    <row r="319" spans="7:15" ht="15.75" customHeight="1" x14ac:dyDescent="0.2">
      <c r="G319" s="13"/>
      <c r="H319" s="13"/>
      <c r="I319" s="13"/>
      <c r="J319" s="13"/>
      <c r="K319" s="13"/>
      <c r="N319" s="12"/>
      <c r="O319" s="66"/>
    </row>
    <row r="320" spans="7:15" ht="15.75" customHeight="1" x14ac:dyDescent="0.2">
      <c r="G320" s="13"/>
      <c r="H320" s="13"/>
      <c r="I320" s="13"/>
      <c r="J320" s="13"/>
      <c r="K320" s="13"/>
      <c r="N320" s="12"/>
      <c r="O320" s="66"/>
    </row>
    <row r="321" spans="7:15" ht="15.75" customHeight="1" x14ac:dyDescent="0.2">
      <c r="G321" s="13"/>
      <c r="H321" s="13"/>
      <c r="I321" s="13"/>
      <c r="J321" s="13"/>
      <c r="K321" s="13"/>
      <c r="N321" s="12"/>
      <c r="O321" s="66"/>
    </row>
    <row r="322" spans="7:15" ht="15.75" customHeight="1" x14ac:dyDescent="0.2">
      <c r="G322" s="13"/>
      <c r="H322" s="13"/>
      <c r="I322" s="13"/>
      <c r="J322" s="13"/>
      <c r="K322" s="13"/>
      <c r="N322" s="12"/>
      <c r="O322" s="66"/>
    </row>
    <row r="323" spans="7:15" ht="15.75" customHeight="1" x14ac:dyDescent="0.2">
      <c r="G323" s="13"/>
      <c r="H323" s="13"/>
      <c r="I323" s="13"/>
      <c r="J323" s="13"/>
      <c r="K323" s="13"/>
      <c r="N323" s="12"/>
      <c r="O323" s="66"/>
    </row>
    <row r="324" spans="7:15" ht="15.75" customHeight="1" x14ac:dyDescent="0.2">
      <c r="G324" s="13"/>
      <c r="H324" s="13"/>
      <c r="I324" s="13"/>
      <c r="J324" s="13"/>
      <c r="K324" s="13"/>
      <c r="N324" s="12"/>
      <c r="O324" s="66"/>
    </row>
    <row r="325" spans="7:15" ht="15.75" customHeight="1" x14ac:dyDescent="0.2">
      <c r="G325" s="13"/>
      <c r="H325" s="13"/>
      <c r="I325" s="13"/>
      <c r="J325" s="13"/>
      <c r="K325" s="13"/>
      <c r="N325" s="12"/>
      <c r="O325" s="66"/>
    </row>
    <row r="326" spans="7:15" ht="15.75" customHeight="1" x14ac:dyDescent="0.2">
      <c r="G326" s="13"/>
      <c r="H326" s="13"/>
      <c r="I326" s="13"/>
      <c r="J326" s="13"/>
      <c r="K326" s="13"/>
      <c r="N326" s="12"/>
      <c r="O326" s="66"/>
    </row>
    <row r="327" spans="7:15" ht="15.75" customHeight="1" x14ac:dyDescent="0.2">
      <c r="G327" s="13"/>
      <c r="H327" s="13"/>
      <c r="I327" s="13"/>
      <c r="J327" s="13"/>
      <c r="K327" s="13"/>
      <c r="N327" s="12"/>
      <c r="O327" s="66"/>
    </row>
    <row r="328" spans="7:15" ht="15.75" customHeight="1" x14ac:dyDescent="0.2">
      <c r="G328" s="13"/>
      <c r="H328" s="13"/>
      <c r="I328" s="13"/>
      <c r="J328" s="13"/>
      <c r="K328" s="13"/>
      <c r="N328" s="12"/>
      <c r="O328" s="66"/>
    </row>
    <row r="329" spans="7:15" ht="15.75" customHeight="1" x14ac:dyDescent="0.2">
      <c r="G329" s="13"/>
      <c r="H329" s="13"/>
      <c r="I329" s="13"/>
      <c r="J329" s="13"/>
      <c r="K329" s="13"/>
      <c r="N329" s="12"/>
      <c r="O329" s="66"/>
    </row>
    <row r="330" spans="7:15" ht="15.75" customHeight="1" x14ac:dyDescent="0.2">
      <c r="G330" s="13"/>
      <c r="H330" s="13"/>
      <c r="I330" s="13"/>
      <c r="J330" s="13"/>
      <c r="K330" s="13"/>
      <c r="N330" s="12"/>
      <c r="O330" s="66"/>
    </row>
    <row r="331" spans="7:15" ht="15.75" customHeight="1" x14ac:dyDescent="0.2">
      <c r="G331" s="13"/>
      <c r="H331" s="13"/>
      <c r="I331" s="13"/>
      <c r="J331" s="13"/>
      <c r="K331" s="13"/>
      <c r="N331" s="12"/>
      <c r="O331" s="66"/>
    </row>
    <row r="332" spans="7:15" ht="15.75" customHeight="1" x14ac:dyDescent="0.2">
      <c r="G332" s="13"/>
      <c r="H332" s="13"/>
      <c r="I332" s="13"/>
      <c r="J332" s="13"/>
      <c r="K332" s="13"/>
      <c r="N332" s="12"/>
      <c r="O332" s="66"/>
    </row>
    <row r="333" spans="7:15" ht="15.75" customHeight="1" x14ac:dyDescent="0.2">
      <c r="G333" s="13"/>
      <c r="H333" s="13"/>
      <c r="I333" s="13"/>
      <c r="J333" s="13"/>
      <c r="K333" s="13"/>
      <c r="N333" s="12"/>
      <c r="O333" s="66"/>
    </row>
    <row r="334" spans="7:15" ht="15.75" customHeight="1" x14ac:dyDescent="0.2">
      <c r="G334" s="13"/>
      <c r="H334" s="13"/>
      <c r="I334" s="13"/>
      <c r="J334" s="13"/>
      <c r="K334" s="13"/>
      <c r="N334" s="12"/>
      <c r="O334" s="66"/>
    </row>
    <row r="335" spans="7:15" ht="15.75" customHeight="1" x14ac:dyDescent="0.2">
      <c r="G335" s="13"/>
      <c r="H335" s="13"/>
      <c r="I335" s="13"/>
      <c r="J335" s="13"/>
      <c r="K335" s="13"/>
      <c r="N335" s="12"/>
      <c r="O335" s="66"/>
    </row>
    <row r="336" spans="7:15" ht="15.75" customHeight="1" x14ac:dyDescent="0.2">
      <c r="G336" s="13"/>
      <c r="H336" s="13"/>
      <c r="I336" s="13"/>
      <c r="J336" s="13"/>
      <c r="K336" s="13"/>
      <c r="N336" s="12"/>
      <c r="O336" s="66"/>
    </row>
    <row r="337" spans="7:15" ht="15.75" customHeight="1" x14ac:dyDescent="0.2">
      <c r="G337" s="13"/>
      <c r="H337" s="13"/>
      <c r="I337" s="13"/>
      <c r="J337" s="13"/>
      <c r="K337" s="13"/>
      <c r="N337" s="12"/>
      <c r="O337" s="66"/>
    </row>
    <row r="338" spans="7:15" ht="15.75" customHeight="1" x14ac:dyDescent="0.2">
      <c r="G338" s="13"/>
      <c r="H338" s="13"/>
      <c r="I338" s="13"/>
      <c r="J338" s="13"/>
      <c r="K338" s="13"/>
      <c r="N338" s="12"/>
      <c r="O338" s="66"/>
    </row>
    <row r="339" spans="7:15" ht="15.75" customHeight="1" x14ac:dyDescent="0.2">
      <c r="G339" s="13"/>
      <c r="H339" s="13"/>
      <c r="I339" s="13"/>
      <c r="J339" s="13"/>
      <c r="K339" s="13"/>
      <c r="N339" s="12"/>
      <c r="O339" s="66"/>
    </row>
    <row r="340" spans="7:15" ht="15.75" customHeight="1" x14ac:dyDescent="0.2">
      <c r="G340" s="13"/>
      <c r="H340" s="13"/>
      <c r="I340" s="13"/>
      <c r="J340" s="13"/>
      <c r="K340" s="13"/>
      <c r="N340" s="12"/>
      <c r="O340" s="66"/>
    </row>
    <row r="341" spans="7:15" ht="15.75" customHeight="1" x14ac:dyDescent="0.2">
      <c r="G341" s="13"/>
      <c r="H341" s="13"/>
      <c r="I341" s="13"/>
      <c r="J341" s="13"/>
      <c r="K341" s="13"/>
      <c r="N341" s="12"/>
      <c r="O341" s="66"/>
    </row>
    <row r="342" spans="7:15" ht="15.75" customHeight="1" x14ac:dyDescent="0.2">
      <c r="G342" s="13"/>
      <c r="H342" s="13"/>
      <c r="I342" s="13"/>
      <c r="J342" s="13"/>
      <c r="K342" s="13"/>
      <c r="N342" s="12"/>
      <c r="O342" s="66"/>
    </row>
    <row r="343" spans="7:15" ht="15.75" customHeight="1" x14ac:dyDescent="0.2">
      <c r="G343" s="13"/>
      <c r="H343" s="13"/>
      <c r="I343" s="13"/>
      <c r="J343" s="13"/>
      <c r="K343" s="13"/>
      <c r="N343" s="12"/>
      <c r="O343" s="66"/>
    </row>
    <row r="344" spans="7:15" ht="15.75" customHeight="1" x14ac:dyDescent="0.2">
      <c r="G344" s="13"/>
      <c r="H344" s="13"/>
      <c r="I344" s="13"/>
      <c r="J344" s="13"/>
      <c r="K344" s="13"/>
      <c r="N344" s="12"/>
      <c r="O344" s="66"/>
    </row>
    <row r="345" spans="7:15" ht="15.75" customHeight="1" x14ac:dyDescent="0.2">
      <c r="G345" s="13"/>
      <c r="H345" s="13"/>
      <c r="I345" s="13"/>
      <c r="J345" s="13"/>
      <c r="K345" s="13"/>
      <c r="N345" s="12"/>
      <c r="O345" s="66"/>
    </row>
    <row r="346" spans="7:15" ht="15.75" customHeight="1" x14ac:dyDescent="0.2">
      <c r="G346" s="13"/>
      <c r="H346" s="13"/>
      <c r="I346" s="13"/>
      <c r="J346" s="13"/>
      <c r="K346" s="13"/>
      <c r="N346" s="12"/>
      <c r="O346" s="66"/>
    </row>
    <row r="347" spans="7:15" ht="15.75" customHeight="1" x14ac:dyDescent="0.2">
      <c r="G347" s="13"/>
      <c r="H347" s="13"/>
      <c r="I347" s="13"/>
      <c r="J347" s="13"/>
      <c r="K347" s="13"/>
      <c r="N347" s="12"/>
      <c r="O347" s="66"/>
    </row>
    <row r="348" spans="7:15" ht="15.75" customHeight="1" x14ac:dyDescent="0.2">
      <c r="G348" s="13"/>
      <c r="H348" s="13"/>
      <c r="I348" s="13"/>
      <c r="J348" s="13"/>
      <c r="K348" s="13"/>
      <c r="N348" s="12"/>
      <c r="O348" s="66"/>
    </row>
    <row r="349" spans="7:15" ht="15.75" customHeight="1" x14ac:dyDescent="0.2">
      <c r="G349" s="13"/>
      <c r="H349" s="13"/>
      <c r="I349" s="13"/>
      <c r="J349" s="13"/>
      <c r="K349" s="13"/>
      <c r="N349" s="12"/>
      <c r="O349" s="66"/>
    </row>
    <row r="350" spans="7:15" ht="15.75" customHeight="1" x14ac:dyDescent="0.2">
      <c r="G350" s="13"/>
      <c r="H350" s="13"/>
      <c r="I350" s="13"/>
      <c r="J350" s="13"/>
      <c r="K350" s="13"/>
      <c r="N350" s="12"/>
      <c r="O350" s="66"/>
    </row>
    <row r="351" spans="7:15" ht="15.75" customHeight="1" x14ac:dyDescent="0.2">
      <c r="G351" s="13"/>
      <c r="H351" s="13"/>
      <c r="I351" s="13"/>
      <c r="J351" s="13"/>
      <c r="K351" s="13"/>
      <c r="N351" s="12"/>
      <c r="O351" s="66"/>
    </row>
    <row r="352" spans="7:15" ht="15.75" customHeight="1" x14ac:dyDescent="0.2">
      <c r="G352" s="13"/>
      <c r="H352" s="13"/>
      <c r="I352" s="13"/>
      <c r="J352" s="13"/>
      <c r="K352" s="13"/>
      <c r="N352" s="12"/>
      <c r="O352" s="66"/>
    </row>
    <row r="353" spans="7:15" ht="15.75" customHeight="1" x14ac:dyDescent="0.2">
      <c r="G353" s="13"/>
      <c r="H353" s="13"/>
      <c r="I353" s="13"/>
      <c r="J353" s="13"/>
      <c r="K353" s="13"/>
      <c r="N353" s="12"/>
      <c r="O353" s="66"/>
    </row>
    <row r="354" spans="7:15" ht="15.75" customHeight="1" x14ac:dyDescent="0.2">
      <c r="G354" s="13"/>
      <c r="H354" s="13"/>
      <c r="I354" s="13"/>
      <c r="J354" s="13"/>
      <c r="K354" s="13"/>
      <c r="N354" s="12"/>
      <c r="O354" s="66"/>
    </row>
    <row r="355" spans="7:15" ht="15.75" customHeight="1" x14ac:dyDescent="0.2">
      <c r="G355" s="13"/>
      <c r="H355" s="13"/>
      <c r="I355" s="13"/>
      <c r="J355" s="13"/>
      <c r="K355" s="13"/>
      <c r="N355" s="12"/>
      <c r="O355" s="66"/>
    </row>
    <row r="356" spans="7:15" ht="15.75" customHeight="1" x14ac:dyDescent="0.2">
      <c r="G356" s="13"/>
      <c r="H356" s="13"/>
      <c r="I356" s="13"/>
      <c r="J356" s="13"/>
      <c r="K356" s="13"/>
      <c r="N356" s="12"/>
      <c r="O356" s="66"/>
    </row>
    <row r="357" spans="7:15" ht="15.75" customHeight="1" x14ac:dyDescent="0.2">
      <c r="G357" s="13"/>
      <c r="H357" s="13"/>
      <c r="I357" s="13"/>
      <c r="J357" s="13"/>
      <c r="K357" s="13"/>
      <c r="N357" s="12"/>
      <c r="O357" s="66"/>
    </row>
    <row r="358" spans="7:15" ht="15.75" customHeight="1" x14ac:dyDescent="0.2">
      <c r="G358" s="13"/>
      <c r="H358" s="13"/>
      <c r="I358" s="13"/>
      <c r="J358" s="13"/>
      <c r="K358" s="13"/>
      <c r="N358" s="12"/>
      <c r="O358" s="66"/>
    </row>
    <row r="359" spans="7:15" ht="15.75" customHeight="1" x14ac:dyDescent="0.2">
      <c r="G359" s="13"/>
      <c r="H359" s="13"/>
      <c r="I359" s="13"/>
      <c r="J359" s="13"/>
      <c r="K359" s="13"/>
      <c r="N359" s="12"/>
      <c r="O359" s="66"/>
    </row>
    <row r="360" spans="7:15" ht="15.75" customHeight="1" x14ac:dyDescent="0.2">
      <c r="G360" s="13"/>
      <c r="H360" s="13"/>
      <c r="I360" s="13"/>
      <c r="J360" s="13"/>
      <c r="K360" s="13"/>
      <c r="N360" s="12"/>
      <c r="O360" s="66"/>
    </row>
    <row r="361" spans="7:15" ht="15.75" customHeight="1" x14ac:dyDescent="0.2">
      <c r="G361" s="13"/>
      <c r="H361" s="13"/>
      <c r="I361" s="13"/>
      <c r="J361" s="13"/>
      <c r="K361" s="13"/>
      <c r="N361" s="12"/>
      <c r="O361" s="66"/>
    </row>
    <row r="362" spans="7:15" ht="15.75" customHeight="1" x14ac:dyDescent="0.2">
      <c r="G362" s="13"/>
      <c r="H362" s="13"/>
      <c r="I362" s="13"/>
      <c r="J362" s="13"/>
      <c r="K362" s="13"/>
      <c r="N362" s="12"/>
      <c r="O362" s="66"/>
    </row>
    <row r="363" spans="7:15" ht="15.75" customHeight="1" x14ac:dyDescent="0.2">
      <c r="G363" s="13"/>
      <c r="H363" s="13"/>
      <c r="I363" s="13"/>
      <c r="J363" s="13"/>
      <c r="K363" s="13"/>
      <c r="N363" s="12"/>
      <c r="O363" s="66"/>
    </row>
    <row r="364" spans="7:15" ht="15.75" customHeight="1" x14ac:dyDescent="0.2">
      <c r="G364" s="13"/>
      <c r="H364" s="13"/>
      <c r="I364" s="13"/>
      <c r="J364" s="13"/>
      <c r="K364" s="13"/>
      <c r="N364" s="12"/>
      <c r="O364" s="66"/>
    </row>
    <row r="365" spans="7:15" ht="15.75" customHeight="1" x14ac:dyDescent="0.2">
      <c r="G365" s="13"/>
      <c r="H365" s="13"/>
      <c r="I365" s="13"/>
      <c r="J365" s="13"/>
      <c r="K365" s="13"/>
      <c r="N365" s="12"/>
      <c r="O365" s="66"/>
    </row>
    <row r="366" spans="7:15" ht="15.75" customHeight="1" x14ac:dyDescent="0.2">
      <c r="G366" s="13"/>
      <c r="H366" s="13"/>
      <c r="I366" s="13"/>
      <c r="J366" s="13"/>
      <c r="K366" s="13"/>
      <c r="N366" s="12"/>
      <c r="O366" s="66"/>
    </row>
    <row r="367" spans="7:15" ht="15.75" customHeight="1" x14ac:dyDescent="0.2">
      <c r="G367" s="13"/>
      <c r="H367" s="13"/>
      <c r="I367" s="13"/>
      <c r="J367" s="13"/>
      <c r="K367" s="13"/>
      <c r="N367" s="12"/>
      <c r="O367" s="66"/>
    </row>
    <row r="368" spans="7:15" ht="15.75" customHeight="1" x14ac:dyDescent="0.2">
      <c r="G368" s="13"/>
      <c r="H368" s="13"/>
      <c r="I368" s="13"/>
      <c r="J368" s="13"/>
      <c r="K368" s="13"/>
      <c r="N368" s="12"/>
      <c r="O368" s="66"/>
    </row>
    <row r="369" spans="7:15" ht="15.75" customHeight="1" x14ac:dyDescent="0.2">
      <c r="G369" s="13"/>
      <c r="H369" s="13"/>
      <c r="I369" s="13"/>
      <c r="J369" s="13"/>
      <c r="K369" s="13"/>
      <c r="N369" s="12"/>
      <c r="O369" s="66"/>
    </row>
    <row r="370" spans="7:15" ht="15.75" customHeight="1" x14ac:dyDescent="0.2">
      <c r="G370" s="13"/>
      <c r="H370" s="13"/>
      <c r="I370" s="13"/>
      <c r="J370" s="13"/>
      <c r="K370" s="13"/>
      <c r="N370" s="12"/>
      <c r="O370" s="66"/>
    </row>
    <row r="371" spans="7:15" ht="15.75" customHeight="1" x14ac:dyDescent="0.2">
      <c r="G371" s="13"/>
      <c r="H371" s="13"/>
      <c r="I371" s="13"/>
      <c r="J371" s="13"/>
      <c r="K371" s="13"/>
      <c r="N371" s="12"/>
      <c r="O371" s="66"/>
    </row>
    <row r="372" spans="7:15" ht="15.75" customHeight="1" x14ac:dyDescent="0.2">
      <c r="G372" s="13"/>
      <c r="H372" s="13"/>
      <c r="I372" s="13"/>
      <c r="J372" s="13"/>
      <c r="K372" s="13"/>
      <c r="N372" s="12"/>
      <c r="O372" s="66"/>
    </row>
    <row r="373" spans="7:15" ht="15.75" customHeight="1" x14ac:dyDescent="0.2">
      <c r="G373" s="13"/>
      <c r="H373" s="13"/>
      <c r="I373" s="13"/>
      <c r="J373" s="13"/>
      <c r="K373" s="13"/>
      <c r="N373" s="12"/>
      <c r="O373" s="66"/>
    </row>
    <row r="374" spans="7:15" ht="15.75" customHeight="1" x14ac:dyDescent="0.2">
      <c r="G374" s="13"/>
      <c r="H374" s="13"/>
      <c r="I374" s="13"/>
      <c r="J374" s="13"/>
      <c r="K374" s="13"/>
      <c r="N374" s="12"/>
      <c r="O374" s="66"/>
    </row>
    <row r="375" spans="7:15" ht="15.75" customHeight="1" x14ac:dyDescent="0.2">
      <c r="G375" s="13"/>
      <c r="H375" s="13"/>
      <c r="I375" s="13"/>
      <c r="J375" s="13"/>
      <c r="K375" s="13"/>
      <c r="N375" s="12"/>
      <c r="O375" s="66"/>
    </row>
    <row r="376" spans="7:15" ht="15.75" customHeight="1" x14ac:dyDescent="0.2">
      <c r="G376" s="13"/>
      <c r="H376" s="13"/>
      <c r="I376" s="13"/>
      <c r="J376" s="13"/>
      <c r="K376" s="13"/>
      <c r="N376" s="12"/>
      <c r="O376" s="66"/>
    </row>
    <row r="377" spans="7:15" ht="15.75" customHeight="1" x14ac:dyDescent="0.2">
      <c r="G377" s="13"/>
      <c r="H377" s="13"/>
      <c r="I377" s="13"/>
      <c r="J377" s="13"/>
      <c r="K377" s="13"/>
      <c r="N377" s="12"/>
      <c r="O377" s="66"/>
    </row>
    <row r="378" spans="7:15" ht="15.75" customHeight="1" x14ac:dyDescent="0.2">
      <c r="G378" s="13"/>
      <c r="H378" s="13"/>
      <c r="I378" s="13"/>
      <c r="J378" s="13"/>
      <c r="K378" s="13"/>
      <c r="N378" s="12"/>
      <c r="O378" s="66"/>
    </row>
    <row r="379" spans="7:15" ht="15.75" customHeight="1" x14ac:dyDescent="0.2">
      <c r="G379" s="13"/>
      <c r="H379" s="13"/>
      <c r="I379" s="13"/>
      <c r="J379" s="13"/>
      <c r="K379" s="13"/>
      <c r="N379" s="12"/>
      <c r="O379" s="66"/>
    </row>
    <row r="380" spans="7:15" ht="15.75" customHeight="1" x14ac:dyDescent="0.2">
      <c r="G380" s="13"/>
      <c r="H380" s="13"/>
      <c r="I380" s="13"/>
      <c r="J380" s="13"/>
      <c r="K380" s="13"/>
      <c r="N380" s="12"/>
      <c r="O380" s="66"/>
    </row>
    <row r="381" spans="7:15" ht="15.75" customHeight="1" x14ac:dyDescent="0.2">
      <c r="G381" s="13"/>
      <c r="H381" s="13"/>
      <c r="I381" s="13"/>
      <c r="J381" s="13"/>
      <c r="K381" s="13"/>
      <c r="N381" s="12"/>
      <c r="O381" s="66"/>
    </row>
    <row r="382" spans="7:15" ht="15.75" customHeight="1" x14ac:dyDescent="0.2">
      <c r="G382" s="13"/>
      <c r="H382" s="13"/>
      <c r="I382" s="13"/>
      <c r="J382" s="13"/>
      <c r="K382" s="13"/>
      <c r="N382" s="12"/>
      <c r="O382" s="66"/>
    </row>
    <row r="383" spans="7:15" ht="15.75" customHeight="1" x14ac:dyDescent="0.2">
      <c r="G383" s="13"/>
      <c r="H383" s="13"/>
      <c r="I383" s="13"/>
      <c r="J383" s="13"/>
      <c r="K383" s="13"/>
      <c r="N383" s="12"/>
      <c r="O383" s="66"/>
    </row>
    <row r="384" spans="7:15" ht="15.75" customHeight="1" x14ac:dyDescent="0.2">
      <c r="G384" s="13"/>
      <c r="H384" s="13"/>
      <c r="I384" s="13"/>
      <c r="J384" s="13"/>
      <c r="K384" s="13"/>
      <c r="N384" s="12"/>
      <c r="O384" s="66"/>
    </row>
    <row r="385" spans="7:15" ht="15.75" customHeight="1" x14ac:dyDescent="0.2">
      <c r="G385" s="13"/>
      <c r="H385" s="13"/>
      <c r="I385" s="13"/>
      <c r="J385" s="13"/>
      <c r="K385" s="13"/>
      <c r="N385" s="12"/>
      <c r="O385" s="66"/>
    </row>
    <row r="386" spans="7:15" ht="15.75" customHeight="1" x14ac:dyDescent="0.2">
      <c r="G386" s="13"/>
      <c r="H386" s="13"/>
      <c r="I386" s="13"/>
      <c r="J386" s="13"/>
      <c r="K386" s="13"/>
      <c r="N386" s="12"/>
      <c r="O386" s="66"/>
    </row>
    <row r="387" spans="7:15" ht="15.75" customHeight="1" x14ac:dyDescent="0.2">
      <c r="G387" s="13"/>
      <c r="H387" s="13"/>
      <c r="I387" s="13"/>
      <c r="J387" s="13"/>
      <c r="K387" s="13"/>
      <c r="N387" s="12"/>
      <c r="O387" s="66"/>
    </row>
    <row r="388" spans="7:15" ht="15.75" customHeight="1" x14ac:dyDescent="0.2">
      <c r="G388" s="13"/>
      <c r="H388" s="13"/>
      <c r="I388" s="13"/>
      <c r="J388" s="13"/>
      <c r="K388" s="13"/>
      <c r="N388" s="12"/>
      <c r="O388" s="66"/>
    </row>
    <row r="389" spans="7:15" ht="15.75" customHeight="1" x14ac:dyDescent="0.2">
      <c r="G389" s="13"/>
      <c r="H389" s="13"/>
      <c r="I389" s="13"/>
      <c r="J389" s="13"/>
      <c r="K389" s="13"/>
      <c r="N389" s="12"/>
      <c r="O389" s="66"/>
    </row>
    <row r="390" spans="7:15" ht="15.75" customHeight="1" x14ac:dyDescent="0.2">
      <c r="G390" s="13"/>
      <c r="H390" s="13"/>
      <c r="I390" s="13"/>
      <c r="J390" s="13"/>
      <c r="K390" s="13"/>
      <c r="N390" s="12"/>
      <c r="O390" s="66"/>
    </row>
    <row r="391" spans="7:15" ht="15.75" customHeight="1" x14ac:dyDescent="0.2">
      <c r="G391" s="13"/>
      <c r="H391" s="13"/>
      <c r="I391" s="13"/>
      <c r="J391" s="13"/>
      <c r="K391" s="13"/>
      <c r="N391" s="12"/>
      <c r="O391" s="66"/>
    </row>
    <row r="392" spans="7:15" ht="15.75" customHeight="1" x14ac:dyDescent="0.2">
      <c r="G392" s="13"/>
      <c r="H392" s="13"/>
      <c r="I392" s="13"/>
      <c r="J392" s="13"/>
      <c r="K392" s="13"/>
      <c r="N392" s="12"/>
      <c r="O392" s="66"/>
    </row>
    <row r="393" spans="7:15" ht="15.75" customHeight="1" x14ac:dyDescent="0.2">
      <c r="G393" s="13"/>
      <c r="H393" s="13"/>
      <c r="I393" s="13"/>
      <c r="J393" s="13"/>
      <c r="K393" s="13"/>
      <c r="N393" s="12"/>
      <c r="O393" s="66"/>
    </row>
    <row r="394" spans="7:15" ht="15.75" customHeight="1" x14ac:dyDescent="0.2">
      <c r="G394" s="13"/>
      <c r="H394" s="13"/>
      <c r="I394" s="13"/>
      <c r="J394" s="13"/>
      <c r="K394" s="13"/>
      <c r="N394" s="12"/>
      <c r="O394" s="66"/>
    </row>
    <row r="395" spans="7:15" ht="15.75" customHeight="1" x14ac:dyDescent="0.2">
      <c r="G395" s="13"/>
      <c r="H395" s="13"/>
      <c r="I395" s="13"/>
      <c r="J395" s="13"/>
      <c r="K395" s="13"/>
      <c r="N395" s="12"/>
      <c r="O395" s="66"/>
    </row>
    <row r="396" spans="7:15" ht="15.75" customHeight="1" x14ac:dyDescent="0.2">
      <c r="G396" s="13"/>
      <c r="H396" s="13"/>
      <c r="I396" s="13"/>
      <c r="J396" s="13"/>
      <c r="K396" s="13"/>
      <c r="N396" s="12"/>
      <c r="O396" s="66"/>
    </row>
    <row r="397" spans="7:15" ht="15.75" customHeight="1" x14ac:dyDescent="0.2">
      <c r="G397" s="13"/>
      <c r="H397" s="13"/>
      <c r="I397" s="13"/>
      <c r="J397" s="13"/>
      <c r="K397" s="13"/>
      <c r="N397" s="12"/>
      <c r="O397" s="66"/>
    </row>
    <row r="398" spans="7:15" ht="15.75" customHeight="1" x14ac:dyDescent="0.2">
      <c r="G398" s="13"/>
      <c r="H398" s="13"/>
      <c r="I398" s="13"/>
      <c r="J398" s="13"/>
      <c r="K398" s="13"/>
      <c r="N398" s="12"/>
      <c r="O398" s="66"/>
    </row>
    <row r="399" spans="7:15" ht="15.75" customHeight="1" x14ac:dyDescent="0.2">
      <c r="G399" s="13"/>
      <c r="H399" s="13"/>
      <c r="I399" s="13"/>
      <c r="J399" s="13"/>
      <c r="K399" s="13"/>
      <c r="N399" s="12"/>
      <c r="O399" s="66"/>
    </row>
    <row r="400" spans="7:15" ht="15.75" customHeight="1" x14ac:dyDescent="0.2">
      <c r="G400" s="13"/>
      <c r="H400" s="13"/>
      <c r="I400" s="13"/>
      <c r="J400" s="13"/>
      <c r="K400" s="13"/>
      <c r="N400" s="12"/>
      <c r="O400" s="66"/>
    </row>
    <row r="401" spans="7:15" ht="15.75" customHeight="1" x14ac:dyDescent="0.2">
      <c r="G401" s="13"/>
      <c r="H401" s="13"/>
      <c r="I401" s="13"/>
      <c r="J401" s="13"/>
      <c r="K401" s="13"/>
      <c r="N401" s="12"/>
      <c r="O401" s="66"/>
    </row>
    <row r="402" spans="7:15" ht="15.75" customHeight="1" x14ac:dyDescent="0.2">
      <c r="G402" s="13"/>
      <c r="H402" s="13"/>
      <c r="I402" s="13"/>
      <c r="J402" s="13"/>
      <c r="K402" s="13"/>
      <c r="N402" s="12"/>
      <c r="O402" s="66"/>
    </row>
    <row r="403" spans="7:15" ht="15.75" customHeight="1" x14ac:dyDescent="0.2">
      <c r="G403" s="13"/>
      <c r="H403" s="13"/>
      <c r="I403" s="13"/>
      <c r="J403" s="13"/>
      <c r="K403" s="13"/>
      <c r="N403" s="12"/>
      <c r="O403" s="66"/>
    </row>
    <row r="404" spans="7:15" ht="15.75" customHeight="1" x14ac:dyDescent="0.2">
      <c r="G404" s="13"/>
      <c r="H404" s="13"/>
      <c r="I404" s="13"/>
      <c r="J404" s="13"/>
      <c r="K404" s="13"/>
      <c r="N404" s="12"/>
      <c r="O404" s="66"/>
    </row>
    <row r="405" spans="7:15" ht="15.75" customHeight="1" x14ac:dyDescent="0.2">
      <c r="G405" s="13"/>
      <c r="H405" s="13"/>
      <c r="I405" s="13"/>
      <c r="J405" s="13"/>
      <c r="K405" s="13"/>
      <c r="N405" s="12"/>
      <c r="O405" s="66"/>
    </row>
    <row r="406" spans="7:15" ht="15.75" customHeight="1" x14ac:dyDescent="0.2">
      <c r="G406" s="13"/>
      <c r="H406" s="13"/>
      <c r="I406" s="13"/>
      <c r="J406" s="13"/>
      <c r="K406" s="13"/>
      <c r="N406" s="12"/>
      <c r="O406" s="66"/>
    </row>
    <row r="407" spans="7:15" ht="15.75" customHeight="1" x14ac:dyDescent="0.2">
      <c r="G407" s="13"/>
      <c r="H407" s="13"/>
      <c r="I407" s="13"/>
      <c r="J407" s="13"/>
      <c r="K407" s="13"/>
      <c r="N407" s="12"/>
      <c r="O407" s="66"/>
    </row>
    <row r="408" spans="7:15" ht="15.75" customHeight="1" x14ac:dyDescent="0.2">
      <c r="G408" s="13"/>
      <c r="H408" s="13"/>
      <c r="I408" s="13"/>
      <c r="J408" s="13"/>
      <c r="K408" s="13"/>
      <c r="N408" s="12"/>
      <c r="O408" s="66"/>
    </row>
    <row r="409" spans="7:15" ht="15.75" customHeight="1" x14ac:dyDescent="0.2">
      <c r="G409" s="13"/>
      <c r="H409" s="13"/>
      <c r="I409" s="13"/>
      <c r="J409" s="13"/>
      <c r="K409" s="13"/>
      <c r="N409" s="12"/>
      <c r="O409" s="66"/>
    </row>
    <row r="410" spans="7:15" ht="15.75" customHeight="1" x14ac:dyDescent="0.2">
      <c r="G410" s="13"/>
      <c r="H410" s="13"/>
      <c r="I410" s="13"/>
      <c r="J410" s="13"/>
      <c r="K410" s="13"/>
      <c r="N410" s="12"/>
      <c r="O410" s="66"/>
    </row>
    <row r="411" spans="7:15" ht="15.75" customHeight="1" x14ac:dyDescent="0.2">
      <c r="G411" s="13"/>
      <c r="H411" s="13"/>
      <c r="I411" s="13"/>
      <c r="J411" s="13"/>
      <c r="K411" s="13"/>
      <c r="N411" s="12"/>
      <c r="O411" s="66"/>
    </row>
    <row r="412" spans="7:15" ht="15.75" customHeight="1" x14ac:dyDescent="0.2">
      <c r="G412" s="13"/>
      <c r="H412" s="13"/>
      <c r="I412" s="13"/>
      <c r="J412" s="13"/>
      <c r="K412" s="13"/>
      <c r="N412" s="12"/>
      <c r="O412" s="66"/>
    </row>
    <row r="413" spans="7:15" ht="15.75" customHeight="1" x14ac:dyDescent="0.2">
      <c r="G413" s="13"/>
      <c r="H413" s="13"/>
      <c r="I413" s="13"/>
      <c r="J413" s="13"/>
      <c r="K413" s="13"/>
      <c r="N413" s="12"/>
      <c r="O413" s="66"/>
    </row>
    <row r="414" spans="7:15" ht="15.75" customHeight="1" x14ac:dyDescent="0.2">
      <c r="G414" s="13"/>
      <c r="H414" s="13"/>
      <c r="I414" s="13"/>
      <c r="J414" s="13"/>
      <c r="K414" s="13"/>
      <c r="N414" s="12"/>
      <c r="O414" s="66"/>
    </row>
    <row r="415" spans="7:15" ht="15.75" customHeight="1" x14ac:dyDescent="0.2">
      <c r="G415" s="13"/>
      <c r="H415" s="13"/>
      <c r="I415" s="13"/>
      <c r="J415" s="13"/>
      <c r="K415" s="13"/>
      <c r="N415" s="12"/>
      <c r="O415" s="66"/>
    </row>
    <row r="416" spans="7:15" ht="15.75" customHeight="1" x14ac:dyDescent="0.2">
      <c r="G416" s="13"/>
      <c r="H416" s="13"/>
      <c r="I416" s="13"/>
      <c r="J416" s="13"/>
      <c r="K416" s="13"/>
      <c r="N416" s="12"/>
      <c r="O416" s="66"/>
    </row>
    <row r="417" spans="7:15" ht="15.75" customHeight="1" x14ac:dyDescent="0.2">
      <c r="G417" s="13"/>
      <c r="H417" s="13"/>
      <c r="I417" s="13"/>
      <c r="J417" s="13"/>
      <c r="K417" s="13"/>
      <c r="N417" s="12"/>
      <c r="O417" s="66"/>
    </row>
    <row r="418" spans="7:15" ht="15.75" customHeight="1" x14ac:dyDescent="0.2">
      <c r="G418" s="13"/>
      <c r="H418" s="13"/>
      <c r="I418" s="13"/>
      <c r="J418" s="13"/>
      <c r="K418" s="13"/>
      <c r="N418" s="12"/>
      <c r="O418" s="66"/>
    </row>
    <row r="419" spans="7:15" ht="15.75" customHeight="1" x14ac:dyDescent="0.2">
      <c r="G419" s="13"/>
      <c r="H419" s="13"/>
      <c r="I419" s="13"/>
      <c r="J419" s="13"/>
      <c r="K419" s="13"/>
      <c r="N419" s="12"/>
      <c r="O419" s="66"/>
    </row>
    <row r="420" spans="7:15" ht="15.75" customHeight="1" x14ac:dyDescent="0.2">
      <c r="G420" s="13"/>
      <c r="H420" s="13"/>
      <c r="I420" s="13"/>
      <c r="J420" s="13"/>
      <c r="K420" s="13"/>
      <c r="N420" s="12"/>
      <c r="O420" s="66"/>
    </row>
    <row r="421" spans="7:15" ht="15.75" customHeight="1" x14ac:dyDescent="0.2">
      <c r="G421" s="13"/>
      <c r="H421" s="13"/>
      <c r="I421" s="13"/>
      <c r="J421" s="13"/>
      <c r="K421" s="13"/>
      <c r="N421" s="12"/>
      <c r="O421" s="66"/>
    </row>
    <row r="422" spans="7:15" ht="15.75" customHeight="1" x14ac:dyDescent="0.2">
      <c r="G422" s="13"/>
      <c r="H422" s="13"/>
      <c r="I422" s="13"/>
      <c r="J422" s="13"/>
      <c r="K422" s="13"/>
      <c r="N422" s="12"/>
      <c r="O422" s="66"/>
    </row>
    <row r="423" spans="7:15" ht="15.75" customHeight="1" x14ac:dyDescent="0.2">
      <c r="G423" s="13"/>
      <c r="H423" s="13"/>
      <c r="I423" s="13"/>
      <c r="J423" s="13"/>
      <c r="K423" s="13"/>
      <c r="N423" s="12"/>
      <c r="O423" s="66"/>
    </row>
    <row r="424" spans="7:15" ht="15.75" customHeight="1" x14ac:dyDescent="0.2">
      <c r="G424" s="13"/>
      <c r="H424" s="13"/>
      <c r="I424" s="13"/>
      <c r="J424" s="13"/>
      <c r="K424" s="13"/>
      <c r="N424" s="12"/>
      <c r="O424" s="66"/>
    </row>
    <row r="425" spans="7:15" ht="15.75" customHeight="1" x14ac:dyDescent="0.2">
      <c r="G425" s="13"/>
      <c r="H425" s="13"/>
      <c r="I425" s="13"/>
      <c r="J425" s="13"/>
      <c r="K425" s="13"/>
      <c r="N425" s="12"/>
      <c r="O425" s="66"/>
    </row>
    <row r="426" spans="7:15" ht="15.75" customHeight="1" x14ac:dyDescent="0.2">
      <c r="G426" s="13"/>
      <c r="H426" s="13"/>
      <c r="I426" s="13"/>
      <c r="J426" s="13"/>
      <c r="K426" s="13"/>
      <c r="N426" s="12"/>
      <c r="O426" s="66"/>
    </row>
    <row r="427" spans="7:15" ht="15.75" customHeight="1" x14ac:dyDescent="0.2">
      <c r="G427" s="13"/>
      <c r="H427" s="13"/>
      <c r="I427" s="13"/>
      <c r="J427" s="13"/>
      <c r="K427" s="13"/>
      <c r="N427" s="12"/>
      <c r="O427" s="66"/>
    </row>
    <row r="428" spans="7:15" ht="15.75" customHeight="1" x14ac:dyDescent="0.2">
      <c r="G428" s="13"/>
      <c r="H428" s="13"/>
      <c r="I428" s="13"/>
      <c r="J428" s="13"/>
      <c r="K428" s="13"/>
      <c r="N428" s="12"/>
      <c r="O428" s="66"/>
    </row>
    <row r="429" spans="7:15" ht="15.75" customHeight="1" x14ac:dyDescent="0.2">
      <c r="G429" s="13"/>
      <c r="H429" s="13"/>
      <c r="I429" s="13"/>
      <c r="J429" s="13"/>
      <c r="K429" s="13"/>
      <c r="N429" s="12"/>
      <c r="O429" s="66"/>
    </row>
    <row r="430" spans="7:15" ht="15.75" customHeight="1" x14ac:dyDescent="0.2">
      <c r="G430" s="13"/>
      <c r="H430" s="13"/>
      <c r="I430" s="13"/>
      <c r="J430" s="13"/>
      <c r="K430" s="13"/>
      <c r="N430" s="12"/>
      <c r="O430" s="66"/>
    </row>
    <row r="431" spans="7:15" ht="15.75" customHeight="1" x14ac:dyDescent="0.2">
      <c r="G431" s="13"/>
      <c r="H431" s="13"/>
      <c r="I431" s="13"/>
      <c r="J431" s="13"/>
      <c r="K431" s="13"/>
      <c r="N431" s="12"/>
      <c r="O431" s="66"/>
    </row>
    <row r="432" spans="7:15" ht="15.75" customHeight="1" x14ac:dyDescent="0.2">
      <c r="G432" s="13"/>
      <c r="H432" s="13"/>
      <c r="I432" s="13"/>
      <c r="J432" s="13"/>
      <c r="K432" s="13"/>
      <c r="N432" s="12"/>
      <c r="O432" s="66"/>
    </row>
    <row r="433" spans="7:15" ht="15.75" customHeight="1" x14ac:dyDescent="0.2">
      <c r="G433" s="13"/>
      <c r="H433" s="13"/>
      <c r="I433" s="13"/>
      <c r="J433" s="13"/>
      <c r="K433" s="13"/>
      <c r="N433" s="12"/>
      <c r="O433" s="66"/>
    </row>
    <row r="434" spans="7:15" ht="15.75" customHeight="1" x14ac:dyDescent="0.2">
      <c r="G434" s="13"/>
      <c r="H434" s="13"/>
      <c r="I434" s="13"/>
      <c r="J434" s="13"/>
      <c r="K434" s="13"/>
      <c r="N434" s="12"/>
      <c r="O434" s="66"/>
    </row>
    <row r="435" spans="7:15" ht="15.75" customHeight="1" x14ac:dyDescent="0.2">
      <c r="G435" s="13"/>
      <c r="H435" s="13"/>
      <c r="I435" s="13"/>
      <c r="J435" s="13"/>
      <c r="K435" s="13"/>
      <c r="N435" s="12"/>
      <c r="O435" s="66"/>
    </row>
    <row r="436" spans="7:15" ht="15.75" customHeight="1" x14ac:dyDescent="0.2">
      <c r="G436" s="13"/>
      <c r="H436" s="13"/>
      <c r="I436" s="13"/>
      <c r="J436" s="13"/>
      <c r="K436" s="13"/>
      <c r="N436" s="12"/>
      <c r="O436" s="66"/>
    </row>
    <row r="437" spans="7:15" ht="15.75" customHeight="1" x14ac:dyDescent="0.2">
      <c r="G437" s="13"/>
      <c r="H437" s="13"/>
      <c r="I437" s="13"/>
      <c r="J437" s="13"/>
      <c r="K437" s="13"/>
      <c r="N437" s="12"/>
      <c r="O437" s="66"/>
    </row>
    <row r="438" spans="7:15" ht="15.75" customHeight="1" x14ac:dyDescent="0.2">
      <c r="G438" s="13"/>
      <c r="H438" s="13"/>
      <c r="I438" s="13"/>
      <c r="J438" s="13"/>
      <c r="K438" s="13"/>
      <c r="N438" s="12"/>
      <c r="O438" s="66"/>
    </row>
    <row r="439" spans="7:15" ht="15.75" customHeight="1" x14ac:dyDescent="0.2">
      <c r="G439" s="13"/>
      <c r="H439" s="13"/>
      <c r="I439" s="13"/>
      <c r="J439" s="13"/>
      <c r="K439" s="13"/>
      <c r="N439" s="12"/>
      <c r="O439" s="66"/>
    </row>
    <row r="440" spans="7:15" ht="15.75" customHeight="1" x14ac:dyDescent="0.2">
      <c r="G440" s="13"/>
      <c r="H440" s="13"/>
      <c r="I440" s="13"/>
      <c r="J440" s="13"/>
      <c r="K440" s="13"/>
      <c r="N440" s="12"/>
      <c r="O440" s="66"/>
    </row>
    <row r="441" spans="7:15" ht="15.75" customHeight="1" x14ac:dyDescent="0.2">
      <c r="G441" s="13"/>
      <c r="H441" s="13"/>
      <c r="I441" s="13"/>
      <c r="J441" s="13"/>
      <c r="K441" s="13"/>
      <c r="N441" s="12"/>
      <c r="O441" s="66"/>
    </row>
    <row r="442" spans="7:15" ht="15.75" customHeight="1" x14ac:dyDescent="0.2">
      <c r="G442" s="13"/>
      <c r="H442" s="13"/>
      <c r="I442" s="13"/>
      <c r="J442" s="13"/>
      <c r="K442" s="13"/>
      <c r="N442" s="12"/>
      <c r="O442" s="66"/>
    </row>
    <row r="443" spans="7:15" ht="15.75" customHeight="1" x14ac:dyDescent="0.2">
      <c r="G443" s="13"/>
      <c r="H443" s="13"/>
      <c r="I443" s="13"/>
      <c r="J443" s="13"/>
      <c r="K443" s="13"/>
      <c r="N443" s="12"/>
      <c r="O443" s="66"/>
    </row>
    <row r="444" spans="7:15" ht="15.75" customHeight="1" x14ac:dyDescent="0.2">
      <c r="G444" s="13"/>
      <c r="H444" s="13"/>
      <c r="I444" s="13"/>
      <c r="J444" s="13"/>
      <c r="K444" s="13"/>
      <c r="N444" s="12"/>
      <c r="O444" s="66"/>
    </row>
    <row r="445" spans="7:15" ht="15.75" customHeight="1" x14ac:dyDescent="0.2">
      <c r="G445" s="13"/>
      <c r="H445" s="13"/>
      <c r="I445" s="13"/>
      <c r="J445" s="13"/>
      <c r="K445" s="13"/>
      <c r="N445" s="12"/>
      <c r="O445" s="66"/>
    </row>
    <row r="446" spans="7:15" ht="15.75" customHeight="1" x14ac:dyDescent="0.2">
      <c r="G446" s="13"/>
      <c r="H446" s="13"/>
      <c r="I446" s="13"/>
      <c r="J446" s="13"/>
      <c r="K446" s="13"/>
      <c r="N446" s="12"/>
      <c r="O446" s="66"/>
    </row>
    <row r="447" spans="7:15" ht="15.75" customHeight="1" x14ac:dyDescent="0.2">
      <c r="G447" s="13"/>
      <c r="H447" s="13"/>
      <c r="I447" s="13"/>
      <c r="J447" s="13"/>
      <c r="K447" s="13"/>
      <c r="N447" s="12"/>
      <c r="O447" s="66"/>
    </row>
    <row r="448" spans="7:15" ht="15.75" customHeight="1" x14ac:dyDescent="0.2">
      <c r="G448" s="13"/>
      <c r="H448" s="13"/>
      <c r="I448" s="13"/>
      <c r="J448" s="13"/>
      <c r="K448" s="13"/>
      <c r="N448" s="12"/>
      <c r="O448" s="66"/>
    </row>
    <row r="449" spans="7:15" ht="15.75" customHeight="1" x14ac:dyDescent="0.2">
      <c r="G449" s="13"/>
      <c r="H449" s="13"/>
      <c r="I449" s="13"/>
      <c r="J449" s="13"/>
      <c r="K449" s="13"/>
      <c r="N449" s="12"/>
      <c r="O449" s="66"/>
    </row>
    <row r="450" spans="7:15" ht="15.75" customHeight="1" x14ac:dyDescent="0.2">
      <c r="G450" s="13"/>
      <c r="H450" s="13"/>
      <c r="I450" s="13"/>
      <c r="J450" s="13"/>
      <c r="K450" s="13"/>
      <c r="N450" s="12"/>
      <c r="O450" s="66"/>
    </row>
    <row r="451" spans="7:15" ht="15.75" customHeight="1" x14ac:dyDescent="0.2">
      <c r="G451" s="13"/>
      <c r="H451" s="13"/>
      <c r="I451" s="13"/>
      <c r="J451" s="13"/>
      <c r="K451" s="13"/>
      <c r="N451" s="12"/>
      <c r="O451" s="66"/>
    </row>
    <row r="452" spans="7:15" ht="15.75" customHeight="1" x14ac:dyDescent="0.2">
      <c r="G452" s="13"/>
      <c r="H452" s="13"/>
      <c r="I452" s="13"/>
      <c r="J452" s="13"/>
      <c r="K452" s="13"/>
      <c r="N452" s="12"/>
      <c r="O452" s="66"/>
    </row>
    <row r="453" spans="7:15" ht="15.75" customHeight="1" x14ac:dyDescent="0.2">
      <c r="G453" s="13"/>
      <c r="H453" s="13"/>
      <c r="I453" s="13"/>
      <c r="J453" s="13"/>
      <c r="K453" s="13"/>
      <c r="N453" s="12"/>
      <c r="O453" s="66"/>
    </row>
    <row r="454" spans="7:15" ht="15.75" customHeight="1" x14ac:dyDescent="0.2">
      <c r="G454" s="13"/>
      <c r="H454" s="13"/>
      <c r="I454" s="13"/>
      <c r="J454" s="13"/>
      <c r="K454" s="13"/>
      <c r="N454" s="12"/>
      <c r="O454" s="66"/>
    </row>
    <row r="455" spans="7:15" ht="15.75" customHeight="1" x14ac:dyDescent="0.2">
      <c r="G455" s="13"/>
      <c r="H455" s="13"/>
      <c r="I455" s="13"/>
      <c r="J455" s="13"/>
      <c r="K455" s="13"/>
      <c r="N455" s="12"/>
      <c r="O455" s="66"/>
    </row>
    <row r="456" spans="7:15" ht="15.75" customHeight="1" x14ac:dyDescent="0.2">
      <c r="G456" s="13"/>
      <c r="H456" s="13"/>
      <c r="I456" s="13"/>
      <c r="J456" s="13"/>
      <c r="K456" s="13"/>
      <c r="N456" s="12"/>
      <c r="O456" s="66"/>
    </row>
    <row r="457" spans="7:15" ht="15.75" customHeight="1" x14ac:dyDescent="0.2">
      <c r="G457" s="13"/>
      <c r="H457" s="13"/>
      <c r="I457" s="13"/>
      <c r="J457" s="13"/>
      <c r="K457" s="13"/>
      <c r="N457" s="12"/>
      <c r="O457" s="66"/>
    </row>
    <row r="458" spans="7:15" ht="15.75" customHeight="1" x14ac:dyDescent="0.2">
      <c r="G458" s="13"/>
      <c r="H458" s="13"/>
      <c r="I458" s="13"/>
      <c r="J458" s="13"/>
      <c r="K458" s="13"/>
      <c r="N458" s="12"/>
      <c r="O458" s="66"/>
    </row>
    <row r="459" spans="7:15" ht="15.75" customHeight="1" x14ac:dyDescent="0.2">
      <c r="G459" s="13"/>
      <c r="H459" s="13"/>
      <c r="I459" s="13"/>
      <c r="J459" s="13"/>
      <c r="K459" s="13"/>
      <c r="N459" s="12"/>
      <c r="O459" s="66"/>
    </row>
    <row r="460" spans="7:15" ht="15.75" customHeight="1" x14ac:dyDescent="0.2">
      <c r="G460" s="13"/>
      <c r="H460" s="13"/>
      <c r="I460" s="13"/>
      <c r="J460" s="13"/>
      <c r="K460" s="13"/>
      <c r="N460" s="12"/>
      <c r="O460" s="66"/>
    </row>
    <row r="461" spans="7:15" ht="15.75" customHeight="1" x14ac:dyDescent="0.2">
      <c r="G461" s="13"/>
      <c r="H461" s="13"/>
      <c r="I461" s="13"/>
      <c r="J461" s="13"/>
      <c r="K461" s="13"/>
      <c r="N461" s="12"/>
      <c r="O461" s="66"/>
    </row>
    <row r="462" spans="7:15" ht="15.75" customHeight="1" x14ac:dyDescent="0.2">
      <c r="G462" s="13"/>
      <c r="H462" s="13"/>
      <c r="I462" s="13"/>
      <c r="J462" s="13"/>
      <c r="K462" s="13"/>
      <c r="N462" s="12"/>
      <c r="O462" s="66"/>
    </row>
    <row r="463" spans="7:15" ht="15.75" customHeight="1" x14ac:dyDescent="0.2">
      <c r="G463" s="13"/>
      <c r="H463" s="13"/>
      <c r="I463" s="13"/>
      <c r="J463" s="13"/>
      <c r="K463" s="13"/>
      <c r="N463" s="12"/>
      <c r="O463" s="66"/>
    </row>
    <row r="464" spans="7:15" ht="15.75" customHeight="1" x14ac:dyDescent="0.2">
      <c r="G464" s="13"/>
      <c r="H464" s="13"/>
      <c r="I464" s="13"/>
      <c r="J464" s="13"/>
      <c r="K464" s="13"/>
      <c r="N464" s="12"/>
      <c r="O464" s="66"/>
    </row>
    <row r="465" spans="7:15" ht="15.75" customHeight="1" x14ac:dyDescent="0.2">
      <c r="G465" s="13"/>
      <c r="H465" s="13"/>
      <c r="I465" s="13"/>
      <c r="J465" s="13"/>
      <c r="K465" s="13"/>
      <c r="N465" s="12"/>
      <c r="O465" s="66"/>
    </row>
    <row r="466" spans="7:15" ht="15.75" customHeight="1" x14ac:dyDescent="0.2">
      <c r="G466" s="13"/>
      <c r="H466" s="13"/>
      <c r="I466" s="13"/>
      <c r="J466" s="13"/>
      <c r="K466" s="13"/>
      <c r="N466" s="12"/>
      <c r="O466" s="66"/>
    </row>
    <row r="467" spans="7:15" ht="15.75" customHeight="1" x14ac:dyDescent="0.2">
      <c r="G467" s="13"/>
      <c r="H467" s="13"/>
      <c r="I467" s="13"/>
      <c r="J467" s="13"/>
      <c r="K467" s="13"/>
      <c r="N467" s="12"/>
      <c r="O467" s="66"/>
    </row>
    <row r="468" spans="7:15" ht="15.75" customHeight="1" x14ac:dyDescent="0.2">
      <c r="G468" s="13"/>
      <c r="H468" s="13"/>
      <c r="I468" s="13"/>
      <c r="J468" s="13"/>
      <c r="K468" s="13"/>
      <c r="N468" s="12"/>
      <c r="O468" s="66"/>
    </row>
    <row r="469" spans="7:15" ht="15.75" customHeight="1" x14ac:dyDescent="0.2">
      <c r="G469" s="13"/>
      <c r="H469" s="13"/>
      <c r="I469" s="13"/>
      <c r="J469" s="13"/>
      <c r="K469" s="13"/>
      <c r="N469" s="12"/>
      <c r="O469" s="66"/>
    </row>
    <row r="470" spans="7:15" ht="15.75" customHeight="1" x14ac:dyDescent="0.2">
      <c r="G470" s="13"/>
      <c r="H470" s="13"/>
      <c r="I470" s="13"/>
      <c r="J470" s="13"/>
      <c r="K470" s="13"/>
      <c r="N470" s="12"/>
      <c r="O470" s="66"/>
    </row>
    <row r="471" spans="7:15" ht="15.75" customHeight="1" x14ac:dyDescent="0.2">
      <c r="G471" s="13"/>
      <c r="H471" s="13"/>
      <c r="I471" s="13"/>
      <c r="J471" s="13"/>
      <c r="K471" s="13"/>
      <c r="N471" s="12"/>
      <c r="O471" s="66"/>
    </row>
    <row r="472" spans="7:15" ht="15.75" customHeight="1" x14ac:dyDescent="0.2">
      <c r="G472" s="13"/>
      <c r="H472" s="13"/>
      <c r="I472" s="13"/>
      <c r="J472" s="13"/>
      <c r="K472" s="13"/>
      <c r="N472" s="12"/>
      <c r="O472" s="66"/>
    </row>
    <row r="473" spans="7:15" ht="15.75" customHeight="1" x14ac:dyDescent="0.2">
      <c r="G473" s="13"/>
      <c r="H473" s="13"/>
      <c r="I473" s="13"/>
      <c r="J473" s="13"/>
      <c r="K473" s="13"/>
      <c r="N473" s="12"/>
      <c r="O473" s="66"/>
    </row>
    <row r="474" spans="7:15" ht="15.75" customHeight="1" x14ac:dyDescent="0.2">
      <c r="G474" s="13"/>
      <c r="H474" s="13"/>
      <c r="I474" s="13"/>
      <c r="J474" s="13"/>
      <c r="K474" s="13"/>
      <c r="N474" s="12"/>
      <c r="O474" s="66"/>
    </row>
    <row r="475" spans="7:15" ht="15.75" customHeight="1" x14ac:dyDescent="0.2">
      <c r="G475" s="13"/>
      <c r="H475" s="13"/>
      <c r="I475" s="13"/>
      <c r="J475" s="13"/>
      <c r="K475" s="13"/>
      <c r="N475" s="12"/>
      <c r="O475" s="66"/>
    </row>
    <row r="476" spans="7:15" ht="15.75" customHeight="1" x14ac:dyDescent="0.2">
      <c r="G476" s="13"/>
      <c r="H476" s="13"/>
      <c r="I476" s="13"/>
      <c r="J476" s="13"/>
      <c r="K476" s="13"/>
      <c r="N476" s="12"/>
      <c r="O476" s="66"/>
    </row>
    <row r="477" spans="7:15" ht="15.75" customHeight="1" x14ac:dyDescent="0.2">
      <c r="G477" s="13"/>
      <c r="H477" s="13"/>
      <c r="I477" s="13"/>
      <c r="J477" s="13"/>
      <c r="K477" s="13"/>
      <c r="N477" s="12"/>
      <c r="O477" s="66"/>
    </row>
    <row r="478" spans="7:15" ht="15.75" customHeight="1" x14ac:dyDescent="0.2">
      <c r="G478" s="13"/>
      <c r="H478" s="13"/>
      <c r="I478" s="13"/>
      <c r="J478" s="13"/>
      <c r="K478" s="13"/>
      <c r="N478" s="12"/>
      <c r="O478" s="66"/>
    </row>
    <row r="479" spans="7:15" ht="15.75" customHeight="1" x14ac:dyDescent="0.2">
      <c r="G479" s="13"/>
      <c r="H479" s="13"/>
      <c r="I479" s="13"/>
      <c r="J479" s="13"/>
      <c r="K479" s="13"/>
      <c r="N479" s="12"/>
      <c r="O479" s="66"/>
    </row>
    <row r="480" spans="7:15" ht="15.75" customHeight="1" x14ac:dyDescent="0.2">
      <c r="G480" s="13"/>
      <c r="H480" s="13"/>
      <c r="I480" s="13"/>
      <c r="J480" s="13"/>
      <c r="K480" s="13"/>
      <c r="N480" s="12"/>
      <c r="O480" s="66"/>
    </row>
    <row r="481" spans="7:15" ht="15.75" customHeight="1" x14ac:dyDescent="0.2">
      <c r="G481" s="13"/>
      <c r="H481" s="13"/>
      <c r="I481" s="13"/>
      <c r="J481" s="13"/>
      <c r="K481" s="13"/>
      <c r="N481" s="12"/>
      <c r="O481" s="66"/>
    </row>
    <row r="482" spans="7:15" ht="15.75" customHeight="1" x14ac:dyDescent="0.2">
      <c r="G482" s="13"/>
      <c r="H482" s="13"/>
      <c r="I482" s="13"/>
      <c r="J482" s="13"/>
      <c r="K482" s="13"/>
      <c r="N482" s="12"/>
      <c r="O482" s="66"/>
    </row>
    <row r="483" spans="7:15" ht="15.75" customHeight="1" x14ac:dyDescent="0.2">
      <c r="G483" s="13"/>
      <c r="H483" s="13"/>
      <c r="I483" s="13"/>
      <c r="J483" s="13"/>
      <c r="K483" s="13"/>
      <c r="N483" s="12"/>
      <c r="O483" s="66"/>
    </row>
    <row r="484" spans="7:15" ht="15.75" customHeight="1" x14ac:dyDescent="0.2">
      <c r="G484" s="13"/>
      <c r="H484" s="13"/>
      <c r="I484" s="13"/>
      <c r="J484" s="13"/>
      <c r="K484" s="13"/>
      <c r="N484" s="12"/>
      <c r="O484" s="66"/>
    </row>
    <row r="485" spans="7:15" ht="15.75" customHeight="1" x14ac:dyDescent="0.2">
      <c r="G485" s="13"/>
      <c r="H485" s="13"/>
      <c r="I485" s="13"/>
      <c r="J485" s="13"/>
      <c r="K485" s="13"/>
      <c r="N485" s="12"/>
      <c r="O485" s="66"/>
    </row>
    <row r="486" spans="7:15" ht="15.75" customHeight="1" x14ac:dyDescent="0.2">
      <c r="G486" s="13"/>
      <c r="H486" s="13"/>
      <c r="I486" s="13"/>
      <c r="J486" s="13"/>
      <c r="K486" s="13"/>
      <c r="N486" s="12"/>
      <c r="O486" s="66"/>
    </row>
    <row r="487" spans="7:15" ht="15.75" customHeight="1" x14ac:dyDescent="0.2">
      <c r="G487" s="13"/>
      <c r="H487" s="13"/>
      <c r="I487" s="13"/>
      <c r="J487" s="13"/>
      <c r="K487" s="13"/>
      <c r="N487" s="12"/>
      <c r="O487" s="66"/>
    </row>
    <row r="488" spans="7:15" ht="15.75" customHeight="1" x14ac:dyDescent="0.2">
      <c r="G488" s="13"/>
      <c r="H488" s="13"/>
      <c r="I488" s="13"/>
      <c r="J488" s="13"/>
      <c r="K488" s="13"/>
      <c r="N488" s="12"/>
      <c r="O488" s="66"/>
    </row>
    <row r="489" spans="7:15" ht="15.75" customHeight="1" x14ac:dyDescent="0.2">
      <c r="G489" s="13"/>
      <c r="H489" s="13"/>
      <c r="I489" s="13"/>
      <c r="J489" s="13"/>
      <c r="K489" s="13"/>
      <c r="N489" s="12"/>
      <c r="O489" s="66"/>
    </row>
    <row r="490" spans="7:15" ht="15.75" customHeight="1" x14ac:dyDescent="0.2">
      <c r="G490" s="13"/>
      <c r="H490" s="13"/>
      <c r="I490" s="13"/>
      <c r="J490" s="13"/>
      <c r="K490" s="13"/>
      <c r="N490" s="12"/>
      <c r="O490" s="66"/>
    </row>
    <row r="491" spans="7:15" ht="15.75" customHeight="1" x14ac:dyDescent="0.2">
      <c r="G491" s="13"/>
      <c r="H491" s="13"/>
      <c r="I491" s="13"/>
      <c r="J491" s="13"/>
      <c r="K491" s="13"/>
      <c r="N491" s="12"/>
      <c r="O491" s="66"/>
    </row>
    <row r="492" spans="7:15" ht="15.75" customHeight="1" x14ac:dyDescent="0.2">
      <c r="G492" s="13"/>
      <c r="H492" s="13"/>
      <c r="I492" s="13"/>
      <c r="J492" s="13"/>
      <c r="K492" s="13"/>
      <c r="N492" s="12"/>
      <c r="O492" s="66"/>
    </row>
    <row r="493" spans="7:15" ht="15.75" customHeight="1" x14ac:dyDescent="0.2">
      <c r="G493" s="13"/>
      <c r="H493" s="13"/>
      <c r="I493" s="13"/>
      <c r="J493" s="13"/>
      <c r="K493" s="13"/>
      <c r="N493" s="12"/>
      <c r="O493" s="66"/>
    </row>
    <row r="494" spans="7:15" ht="15.75" customHeight="1" x14ac:dyDescent="0.2">
      <c r="G494" s="13"/>
      <c r="H494" s="13"/>
      <c r="I494" s="13"/>
      <c r="J494" s="13"/>
      <c r="K494" s="13"/>
      <c r="N494" s="12"/>
      <c r="O494" s="66"/>
    </row>
    <row r="495" spans="7:15" ht="15.75" customHeight="1" x14ac:dyDescent="0.2">
      <c r="G495" s="13"/>
      <c r="H495" s="13"/>
      <c r="I495" s="13"/>
      <c r="J495" s="13"/>
      <c r="K495" s="13"/>
      <c r="N495" s="12"/>
      <c r="O495" s="66"/>
    </row>
    <row r="496" spans="7:15" ht="15.75" customHeight="1" x14ac:dyDescent="0.2">
      <c r="G496" s="13"/>
      <c r="H496" s="13"/>
      <c r="I496" s="13"/>
      <c r="J496" s="13"/>
      <c r="K496" s="13"/>
      <c r="N496" s="12"/>
      <c r="O496" s="66"/>
    </row>
    <row r="497" spans="7:15" ht="15.75" customHeight="1" x14ac:dyDescent="0.2">
      <c r="G497" s="13"/>
      <c r="H497" s="13"/>
      <c r="I497" s="13"/>
      <c r="J497" s="13"/>
      <c r="K497" s="13"/>
      <c r="N497" s="12"/>
      <c r="O497" s="66"/>
    </row>
    <row r="498" spans="7:15" ht="15.75" customHeight="1" x14ac:dyDescent="0.2">
      <c r="G498" s="13"/>
      <c r="H498" s="13"/>
      <c r="I498" s="13"/>
      <c r="J498" s="13"/>
      <c r="K498" s="13"/>
      <c r="N498" s="12"/>
      <c r="O498" s="66"/>
    </row>
    <row r="499" spans="7:15" ht="15.75" customHeight="1" x14ac:dyDescent="0.2">
      <c r="G499" s="13"/>
      <c r="H499" s="13"/>
      <c r="I499" s="13"/>
      <c r="J499" s="13"/>
      <c r="K499" s="13"/>
      <c r="N499" s="12"/>
      <c r="O499" s="66"/>
    </row>
    <row r="500" spans="7:15" ht="15.75" customHeight="1" x14ac:dyDescent="0.2">
      <c r="G500" s="13"/>
      <c r="H500" s="13"/>
      <c r="I500" s="13"/>
      <c r="J500" s="13"/>
      <c r="K500" s="13"/>
      <c r="N500" s="12"/>
      <c r="O500" s="66"/>
    </row>
    <row r="501" spans="7:15" ht="15.75" customHeight="1" x14ac:dyDescent="0.2">
      <c r="G501" s="13"/>
      <c r="H501" s="13"/>
      <c r="I501" s="13"/>
      <c r="J501" s="13"/>
      <c r="K501" s="13"/>
      <c r="N501" s="12"/>
      <c r="O501" s="66"/>
    </row>
    <row r="502" spans="7:15" ht="15.75" customHeight="1" x14ac:dyDescent="0.2">
      <c r="G502" s="13"/>
      <c r="H502" s="13"/>
      <c r="I502" s="13"/>
      <c r="J502" s="13"/>
      <c r="K502" s="13"/>
      <c r="N502" s="12"/>
      <c r="O502" s="66"/>
    </row>
    <row r="503" spans="7:15" ht="15.75" customHeight="1" x14ac:dyDescent="0.2">
      <c r="G503" s="13"/>
      <c r="H503" s="13"/>
      <c r="I503" s="13"/>
      <c r="J503" s="13"/>
      <c r="K503" s="13"/>
      <c r="N503" s="12"/>
      <c r="O503" s="66"/>
    </row>
    <row r="504" spans="7:15" ht="15.75" customHeight="1" x14ac:dyDescent="0.2">
      <c r="G504" s="13"/>
      <c r="H504" s="13"/>
      <c r="I504" s="13"/>
      <c r="J504" s="13"/>
      <c r="K504" s="13"/>
      <c r="N504" s="12"/>
      <c r="O504" s="66"/>
    </row>
    <row r="505" spans="7:15" ht="15.75" customHeight="1" x14ac:dyDescent="0.2">
      <c r="G505" s="13"/>
      <c r="H505" s="13"/>
      <c r="I505" s="13"/>
      <c r="J505" s="13"/>
      <c r="K505" s="13"/>
      <c r="N505" s="12"/>
      <c r="O505" s="66"/>
    </row>
    <row r="506" spans="7:15" ht="15.75" customHeight="1" x14ac:dyDescent="0.2">
      <c r="G506" s="13"/>
      <c r="H506" s="13"/>
      <c r="I506" s="13"/>
      <c r="J506" s="13"/>
      <c r="K506" s="13"/>
      <c r="N506" s="12"/>
      <c r="O506" s="66"/>
    </row>
    <row r="507" spans="7:15" ht="15.75" customHeight="1" x14ac:dyDescent="0.2">
      <c r="G507" s="13"/>
      <c r="H507" s="13"/>
      <c r="I507" s="13"/>
      <c r="J507" s="13"/>
      <c r="K507" s="13"/>
      <c r="N507" s="12"/>
      <c r="O507" s="66"/>
    </row>
    <row r="508" spans="7:15" ht="15.75" customHeight="1" x14ac:dyDescent="0.2">
      <c r="G508" s="13"/>
      <c r="H508" s="13"/>
      <c r="I508" s="13"/>
      <c r="J508" s="13"/>
      <c r="K508" s="13"/>
      <c r="N508" s="12"/>
      <c r="O508" s="66"/>
    </row>
    <row r="509" spans="7:15" ht="15.75" customHeight="1" x14ac:dyDescent="0.2">
      <c r="G509" s="13"/>
      <c r="H509" s="13"/>
      <c r="I509" s="13"/>
      <c r="J509" s="13"/>
      <c r="K509" s="13"/>
      <c r="N509" s="12"/>
      <c r="O509" s="66"/>
    </row>
    <row r="510" spans="7:15" ht="15.75" customHeight="1" x14ac:dyDescent="0.2">
      <c r="G510" s="13"/>
      <c r="H510" s="13"/>
      <c r="I510" s="13"/>
      <c r="J510" s="13"/>
      <c r="K510" s="13"/>
      <c r="N510" s="12"/>
      <c r="O510" s="66"/>
    </row>
    <row r="511" spans="7:15" ht="15.75" customHeight="1" x14ac:dyDescent="0.2">
      <c r="G511" s="13"/>
      <c r="H511" s="13"/>
      <c r="I511" s="13"/>
      <c r="J511" s="13"/>
      <c r="K511" s="13"/>
      <c r="N511" s="12"/>
      <c r="O511" s="66"/>
    </row>
    <row r="512" spans="7:15" ht="15.75" customHeight="1" x14ac:dyDescent="0.2">
      <c r="G512" s="13"/>
      <c r="H512" s="13"/>
      <c r="I512" s="13"/>
      <c r="J512" s="13"/>
      <c r="K512" s="13"/>
      <c r="N512" s="12"/>
      <c r="O512" s="66"/>
    </row>
    <row r="513" spans="7:15" ht="15.75" customHeight="1" x14ac:dyDescent="0.2">
      <c r="G513" s="13"/>
      <c r="H513" s="13"/>
      <c r="I513" s="13"/>
      <c r="J513" s="13"/>
      <c r="K513" s="13"/>
      <c r="N513" s="12"/>
      <c r="O513" s="66"/>
    </row>
    <row r="514" spans="7:15" ht="15.75" customHeight="1" x14ac:dyDescent="0.2">
      <c r="G514" s="13"/>
      <c r="H514" s="13"/>
      <c r="I514" s="13"/>
      <c r="J514" s="13"/>
      <c r="K514" s="13"/>
      <c r="N514" s="12"/>
      <c r="O514" s="66"/>
    </row>
    <row r="515" spans="7:15" ht="15.75" customHeight="1" x14ac:dyDescent="0.2">
      <c r="G515" s="13"/>
      <c r="H515" s="13"/>
      <c r="I515" s="13"/>
      <c r="J515" s="13"/>
      <c r="K515" s="13"/>
      <c r="N515" s="12"/>
      <c r="O515" s="66"/>
    </row>
    <row r="516" spans="7:15" ht="15.75" customHeight="1" x14ac:dyDescent="0.2">
      <c r="G516" s="13"/>
      <c r="H516" s="13"/>
      <c r="I516" s="13"/>
      <c r="J516" s="13"/>
      <c r="K516" s="13"/>
      <c r="N516" s="12"/>
      <c r="O516" s="66"/>
    </row>
    <row r="517" spans="7:15" ht="15.75" customHeight="1" x14ac:dyDescent="0.2">
      <c r="G517" s="13"/>
      <c r="H517" s="13"/>
      <c r="I517" s="13"/>
      <c r="J517" s="13"/>
      <c r="K517" s="13"/>
      <c r="N517" s="12"/>
      <c r="O517" s="66"/>
    </row>
    <row r="518" spans="7:15" ht="15.75" customHeight="1" x14ac:dyDescent="0.2">
      <c r="G518" s="13"/>
      <c r="H518" s="13"/>
      <c r="I518" s="13"/>
      <c r="J518" s="13"/>
      <c r="K518" s="13"/>
      <c r="N518" s="12"/>
      <c r="O518" s="66"/>
    </row>
    <row r="519" spans="7:15" ht="15.75" customHeight="1" x14ac:dyDescent="0.2">
      <c r="G519" s="13"/>
      <c r="H519" s="13"/>
      <c r="I519" s="13"/>
      <c r="J519" s="13"/>
      <c r="K519" s="13"/>
      <c r="N519" s="12"/>
      <c r="O519" s="66"/>
    </row>
    <row r="520" spans="7:15" ht="15.75" customHeight="1" x14ac:dyDescent="0.2">
      <c r="G520" s="13"/>
      <c r="H520" s="13"/>
      <c r="I520" s="13"/>
      <c r="J520" s="13"/>
      <c r="K520" s="13"/>
      <c r="N520" s="12"/>
      <c r="O520" s="66"/>
    </row>
    <row r="521" spans="7:15" ht="15.75" customHeight="1" x14ac:dyDescent="0.2">
      <c r="G521" s="13"/>
      <c r="H521" s="13"/>
      <c r="I521" s="13"/>
      <c r="J521" s="13"/>
      <c r="K521" s="13"/>
      <c r="N521" s="12"/>
      <c r="O521" s="66"/>
    </row>
    <row r="522" spans="7:15" ht="15.75" customHeight="1" x14ac:dyDescent="0.2">
      <c r="G522" s="13"/>
      <c r="H522" s="13"/>
      <c r="I522" s="13"/>
      <c r="J522" s="13"/>
      <c r="K522" s="13"/>
      <c r="N522" s="12"/>
      <c r="O522" s="66"/>
    </row>
    <row r="523" spans="7:15" ht="15.75" customHeight="1" x14ac:dyDescent="0.2">
      <c r="G523" s="13"/>
      <c r="H523" s="13"/>
      <c r="I523" s="13"/>
      <c r="J523" s="13"/>
      <c r="K523" s="13"/>
      <c r="N523" s="12"/>
      <c r="O523" s="66"/>
    </row>
    <row r="524" spans="7:15" ht="15.75" customHeight="1" x14ac:dyDescent="0.2">
      <c r="G524" s="13"/>
      <c r="H524" s="13"/>
      <c r="I524" s="13"/>
      <c r="J524" s="13"/>
      <c r="K524" s="13"/>
      <c r="N524" s="12"/>
      <c r="O524" s="66"/>
    </row>
    <row r="525" spans="7:15" ht="15.75" customHeight="1" x14ac:dyDescent="0.2">
      <c r="G525" s="13"/>
      <c r="H525" s="13"/>
      <c r="I525" s="13"/>
      <c r="J525" s="13"/>
      <c r="K525" s="13"/>
      <c r="N525" s="12"/>
      <c r="O525" s="66"/>
    </row>
    <row r="526" spans="7:15" ht="15.75" customHeight="1" x14ac:dyDescent="0.2">
      <c r="G526" s="13"/>
      <c r="H526" s="13"/>
      <c r="I526" s="13"/>
      <c r="J526" s="13"/>
      <c r="K526" s="13"/>
      <c r="N526" s="12"/>
      <c r="O526" s="66"/>
    </row>
    <row r="527" spans="7:15" ht="15.75" customHeight="1" x14ac:dyDescent="0.2">
      <c r="G527" s="13"/>
      <c r="H527" s="13"/>
      <c r="I527" s="13"/>
      <c r="J527" s="13"/>
      <c r="K527" s="13"/>
      <c r="N527" s="12"/>
      <c r="O527" s="66"/>
    </row>
    <row r="528" spans="7:15" ht="15.75" customHeight="1" x14ac:dyDescent="0.2">
      <c r="G528" s="13"/>
      <c r="H528" s="13"/>
      <c r="I528" s="13"/>
      <c r="J528" s="13"/>
      <c r="K528" s="13"/>
      <c r="N528" s="12"/>
      <c r="O528" s="66"/>
    </row>
    <row r="529" spans="7:15" ht="15.75" customHeight="1" x14ac:dyDescent="0.2">
      <c r="G529" s="13"/>
      <c r="H529" s="13"/>
      <c r="I529" s="13"/>
      <c r="J529" s="13"/>
      <c r="K529" s="13"/>
      <c r="N529" s="12"/>
      <c r="O529" s="66"/>
    </row>
    <row r="530" spans="7:15" ht="15.75" customHeight="1" x14ac:dyDescent="0.2">
      <c r="G530" s="13"/>
      <c r="H530" s="13"/>
      <c r="I530" s="13"/>
      <c r="J530" s="13"/>
      <c r="K530" s="13"/>
      <c r="N530" s="12"/>
      <c r="O530" s="66"/>
    </row>
    <row r="531" spans="7:15" ht="15.75" customHeight="1" x14ac:dyDescent="0.2">
      <c r="G531" s="13"/>
      <c r="H531" s="13"/>
      <c r="I531" s="13"/>
      <c r="J531" s="13"/>
      <c r="K531" s="13"/>
      <c r="N531" s="12"/>
      <c r="O531" s="66"/>
    </row>
    <row r="532" spans="7:15" ht="15.75" customHeight="1" x14ac:dyDescent="0.2">
      <c r="G532" s="13"/>
      <c r="H532" s="13"/>
      <c r="I532" s="13"/>
      <c r="J532" s="13"/>
      <c r="K532" s="13"/>
      <c r="N532" s="12"/>
      <c r="O532" s="66"/>
    </row>
    <row r="533" spans="7:15" ht="15.75" customHeight="1" x14ac:dyDescent="0.2">
      <c r="G533" s="13"/>
      <c r="H533" s="13"/>
      <c r="I533" s="13"/>
      <c r="J533" s="13"/>
      <c r="K533" s="13"/>
      <c r="N533" s="12"/>
      <c r="O533" s="66"/>
    </row>
    <row r="534" spans="7:15" ht="15.75" customHeight="1" x14ac:dyDescent="0.2">
      <c r="G534" s="13"/>
      <c r="H534" s="13"/>
      <c r="I534" s="13"/>
      <c r="J534" s="13"/>
      <c r="K534" s="13"/>
      <c r="N534" s="12"/>
      <c r="O534" s="66"/>
    </row>
    <row r="535" spans="7:15" ht="15.75" customHeight="1" x14ac:dyDescent="0.2">
      <c r="G535" s="13"/>
      <c r="H535" s="13"/>
      <c r="I535" s="13"/>
      <c r="J535" s="13"/>
      <c r="K535" s="13"/>
      <c r="N535" s="12"/>
      <c r="O535" s="66"/>
    </row>
    <row r="536" spans="7:15" ht="15.75" customHeight="1" x14ac:dyDescent="0.2">
      <c r="G536" s="13"/>
      <c r="H536" s="13"/>
      <c r="I536" s="13"/>
      <c r="J536" s="13"/>
      <c r="K536" s="13"/>
      <c r="N536" s="12"/>
      <c r="O536" s="66"/>
    </row>
    <row r="537" spans="7:15" ht="15.75" customHeight="1" x14ac:dyDescent="0.2">
      <c r="G537" s="13"/>
      <c r="H537" s="13"/>
      <c r="I537" s="13"/>
      <c r="J537" s="13"/>
      <c r="K537" s="13"/>
      <c r="N537" s="12"/>
      <c r="O537" s="66"/>
    </row>
    <row r="538" spans="7:15" ht="15.75" customHeight="1" x14ac:dyDescent="0.2">
      <c r="G538" s="13"/>
      <c r="H538" s="13"/>
      <c r="I538" s="13"/>
      <c r="J538" s="13"/>
      <c r="K538" s="13"/>
      <c r="N538" s="12"/>
      <c r="O538" s="66"/>
    </row>
    <row r="539" spans="7:15" ht="15.75" customHeight="1" x14ac:dyDescent="0.2">
      <c r="G539" s="13"/>
      <c r="H539" s="13"/>
      <c r="I539" s="13"/>
      <c r="J539" s="13"/>
      <c r="K539" s="13"/>
      <c r="N539" s="12"/>
      <c r="O539" s="66"/>
    </row>
    <row r="540" spans="7:15" ht="15.75" customHeight="1" x14ac:dyDescent="0.2">
      <c r="G540" s="13"/>
      <c r="H540" s="13"/>
      <c r="I540" s="13"/>
      <c r="J540" s="13"/>
      <c r="K540" s="13"/>
      <c r="N540" s="12"/>
      <c r="O540" s="66"/>
    </row>
    <row r="541" spans="7:15" ht="15.75" customHeight="1" x14ac:dyDescent="0.2">
      <c r="G541" s="13"/>
      <c r="H541" s="13"/>
      <c r="I541" s="13"/>
      <c r="J541" s="13"/>
      <c r="K541" s="13"/>
      <c r="N541" s="12"/>
      <c r="O541" s="66"/>
    </row>
    <row r="542" spans="7:15" ht="15.75" customHeight="1" x14ac:dyDescent="0.2">
      <c r="G542" s="13"/>
      <c r="H542" s="13"/>
      <c r="I542" s="13"/>
      <c r="J542" s="13"/>
      <c r="K542" s="13"/>
      <c r="N542" s="12"/>
      <c r="O542" s="66"/>
    </row>
    <row r="543" spans="7:15" ht="15.75" customHeight="1" x14ac:dyDescent="0.2">
      <c r="G543" s="13"/>
      <c r="H543" s="13"/>
      <c r="I543" s="13"/>
      <c r="J543" s="13"/>
      <c r="K543" s="13"/>
      <c r="N543" s="12"/>
      <c r="O543" s="66"/>
    </row>
    <row r="544" spans="7:15" ht="15.75" customHeight="1" x14ac:dyDescent="0.2">
      <c r="G544" s="13"/>
      <c r="H544" s="13"/>
      <c r="I544" s="13"/>
      <c r="J544" s="13"/>
      <c r="K544" s="13"/>
      <c r="N544" s="12"/>
      <c r="O544" s="66"/>
    </row>
    <row r="545" spans="7:15" ht="15.75" customHeight="1" x14ac:dyDescent="0.2">
      <c r="G545" s="13"/>
      <c r="H545" s="13"/>
      <c r="I545" s="13"/>
      <c r="J545" s="13"/>
      <c r="K545" s="13"/>
      <c r="N545" s="12"/>
      <c r="O545" s="66"/>
    </row>
    <row r="546" spans="7:15" ht="15.75" customHeight="1" x14ac:dyDescent="0.2">
      <c r="G546" s="13"/>
      <c r="H546" s="13"/>
      <c r="I546" s="13"/>
      <c r="J546" s="13"/>
      <c r="K546" s="13"/>
      <c r="N546" s="12"/>
      <c r="O546" s="66"/>
    </row>
    <row r="547" spans="7:15" ht="15.75" customHeight="1" x14ac:dyDescent="0.2">
      <c r="G547" s="13"/>
      <c r="H547" s="13"/>
      <c r="I547" s="13"/>
      <c r="J547" s="13"/>
      <c r="K547" s="13"/>
      <c r="N547" s="12"/>
      <c r="O547" s="66"/>
    </row>
    <row r="548" spans="7:15" ht="15.75" customHeight="1" x14ac:dyDescent="0.2">
      <c r="G548" s="13"/>
      <c r="H548" s="13"/>
      <c r="I548" s="13"/>
      <c r="J548" s="13"/>
      <c r="K548" s="13"/>
      <c r="N548" s="12"/>
      <c r="O548" s="66"/>
    </row>
    <row r="549" spans="7:15" ht="15.75" customHeight="1" x14ac:dyDescent="0.2">
      <c r="G549" s="13"/>
      <c r="H549" s="13"/>
      <c r="I549" s="13"/>
      <c r="J549" s="13"/>
      <c r="K549" s="13"/>
      <c r="N549" s="12"/>
      <c r="O549" s="66"/>
    </row>
    <row r="550" spans="7:15" ht="15.75" customHeight="1" x14ac:dyDescent="0.2">
      <c r="G550" s="13"/>
      <c r="H550" s="13"/>
      <c r="I550" s="13"/>
      <c r="J550" s="13"/>
      <c r="K550" s="13"/>
      <c r="N550" s="12"/>
      <c r="O550" s="66"/>
    </row>
    <row r="551" spans="7:15" ht="15.75" customHeight="1" x14ac:dyDescent="0.2">
      <c r="G551" s="13"/>
      <c r="H551" s="13"/>
      <c r="I551" s="13"/>
      <c r="J551" s="13"/>
      <c r="K551" s="13"/>
      <c r="N551" s="12"/>
      <c r="O551" s="66"/>
    </row>
    <row r="552" spans="7:15" ht="15.75" customHeight="1" x14ac:dyDescent="0.2">
      <c r="G552" s="13"/>
      <c r="H552" s="13"/>
      <c r="I552" s="13"/>
      <c r="J552" s="13"/>
      <c r="K552" s="13"/>
      <c r="N552" s="12"/>
      <c r="O552" s="66"/>
    </row>
    <row r="553" spans="7:15" ht="15.75" customHeight="1" x14ac:dyDescent="0.2">
      <c r="G553" s="13"/>
      <c r="H553" s="13"/>
      <c r="I553" s="13"/>
      <c r="J553" s="13"/>
      <c r="K553" s="13"/>
      <c r="N553" s="12"/>
      <c r="O553" s="66"/>
    </row>
    <row r="554" spans="7:15" ht="15.75" customHeight="1" x14ac:dyDescent="0.2">
      <c r="G554" s="13"/>
      <c r="H554" s="13"/>
      <c r="I554" s="13"/>
      <c r="J554" s="13"/>
      <c r="K554" s="13"/>
      <c r="N554" s="12"/>
      <c r="O554" s="66"/>
    </row>
    <row r="555" spans="7:15" ht="15.75" customHeight="1" x14ac:dyDescent="0.2">
      <c r="G555" s="13"/>
      <c r="H555" s="13"/>
      <c r="I555" s="13"/>
      <c r="J555" s="13"/>
      <c r="K555" s="13"/>
      <c r="N555" s="12"/>
      <c r="O555" s="66"/>
    </row>
    <row r="556" spans="7:15" ht="15.75" customHeight="1" x14ac:dyDescent="0.2">
      <c r="G556" s="13"/>
      <c r="H556" s="13"/>
      <c r="I556" s="13"/>
      <c r="J556" s="13"/>
      <c r="K556" s="13"/>
      <c r="N556" s="12"/>
      <c r="O556" s="66"/>
    </row>
    <row r="557" spans="7:15" ht="15.75" customHeight="1" x14ac:dyDescent="0.2">
      <c r="G557" s="13"/>
      <c r="H557" s="13"/>
      <c r="I557" s="13"/>
      <c r="J557" s="13"/>
      <c r="K557" s="13"/>
      <c r="N557" s="12"/>
      <c r="O557" s="66"/>
    </row>
    <row r="558" spans="7:15" ht="15.75" customHeight="1" x14ac:dyDescent="0.2">
      <c r="G558" s="13"/>
      <c r="H558" s="13"/>
      <c r="I558" s="13"/>
      <c r="J558" s="13"/>
      <c r="K558" s="13"/>
      <c r="N558" s="12"/>
      <c r="O558" s="66"/>
    </row>
    <row r="559" spans="7:15" ht="15.75" customHeight="1" x14ac:dyDescent="0.2">
      <c r="G559" s="13"/>
      <c r="H559" s="13"/>
      <c r="I559" s="13"/>
      <c r="J559" s="13"/>
      <c r="K559" s="13"/>
      <c r="N559" s="12"/>
      <c r="O559" s="66"/>
    </row>
    <row r="560" spans="7:15" ht="15.75" customHeight="1" x14ac:dyDescent="0.2">
      <c r="G560" s="13"/>
      <c r="H560" s="13"/>
      <c r="I560" s="13"/>
      <c r="J560" s="13"/>
      <c r="K560" s="13"/>
      <c r="N560" s="12"/>
      <c r="O560" s="66"/>
    </row>
    <row r="561" spans="7:15" ht="15.75" customHeight="1" x14ac:dyDescent="0.2">
      <c r="G561" s="13"/>
      <c r="H561" s="13"/>
      <c r="I561" s="13"/>
      <c r="J561" s="13"/>
      <c r="K561" s="13"/>
      <c r="N561" s="12"/>
      <c r="O561" s="66"/>
    </row>
    <row r="562" spans="7:15" ht="15.75" customHeight="1" x14ac:dyDescent="0.2">
      <c r="G562" s="13"/>
      <c r="H562" s="13"/>
      <c r="I562" s="13"/>
      <c r="J562" s="13"/>
      <c r="K562" s="13"/>
      <c r="N562" s="12"/>
      <c r="O562" s="66"/>
    </row>
    <row r="563" spans="7:15" ht="15.75" customHeight="1" x14ac:dyDescent="0.2">
      <c r="G563" s="13"/>
      <c r="H563" s="13"/>
      <c r="I563" s="13"/>
      <c r="J563" s="13"/>
      <c r="K563" s="13"/>
      <c r="N563" s="12"/>
      <c r="O563" s="66"/>
    </row>
    <row r="564" spans="7:15" ht="15.75" customHeight="1" x14ac:dyDescent="0.2">
      <c r="G564" s="13"/>
      <c r="H564" s="13"/>
      <c r="I564" s="13"/>
      <c r="J564" s="13"/>
      <c r="K564" s="13"/>
      <c r="N564" s="12"/>
      <c r="O564" s="66"/>
    </row>
    <row r="565" spans="7:15" ht="15.75" customHeight="1" x14ac:dyDescent="0.2">
      <c r="G565" s="13"/>
      <c r="H565" s="13"/>
      <c r="I565" s="13"/>
      <c r="J565" s="13"/>
      <c r="K565" s="13"/>
      <c r="N565" s="12"/>
      <c r="O565" s="66"/>
    </row>
    <row r="566" spans="7:15" ht="15.75" customHeight="1" x14ac:dyDescent="0.2">
      <c r="G566" s="13"/>
      <c r="H566" s="13"/>
      <c r="I566" s="13"/>
      <c r="J566" s="13"/>
      <c r="K566" s="13"/>
      <c r="N566" s="12"/>
      <c r="O566" s="66"/>
    </row>
    <row r="567" spans="7:15" ht="15.75" customHeight="1" x14ac:dyDescent="0.2">
      <c r="G567" s="13"/>
      <c r="H567" s="13"/>
      <c r="I567" s="13"/>
      <c r="J567" s="13"/>
      <c r="K567" s="13"/>
      <c r="N567" s="12"/>
      <c r="O567" s="66"/>
    </row>
    <row r="568" spans="7:15" ht="15.75" customHeight="1" x14ac:dyDescent="0.2">
      <c r="G568" s="13"/>
      <c r="H568" s="13"/>
      <c r="I568" s="13"/>
      <c r="J568" s="13"/>
      <c r="K568" s="13"/>
      <c r="N568" s="12"/>
      <c r="O568" s="66"/>
    </row>
    <row r="569" spans="7:15" ht="15.75" customHeight="1" x14ac:dyDescent="0.2">
      <c r="G569" s="13"/>
      <c r="H569" s="13"/>
      <c r="I569" s="13"/>
      <c r="J569" s="13"/>
      <c r="K569" s="13"/>
      <c r="N569" s="12"/>
      <c r="O569" s="66"/>
    </row>
    <row r="570" spans="7:15" ht="15.75" customHeight="1" x14ac:dyDescent="0.2">
      <c r="G570" s="13"/>
      <c r="H570" s="13"/>
      <c r="I570" s="13"/>
      <c r="J570" s="13"/>
      <c r="K570" s="13"/>
      <c r="N570" s="12"/>
      <c r="O570" s="66"/>
    </row>
    <row r="571" spans="7:15" ht="15.75" customHeight="1" x14ac:dyDescent="0.2">
      <c r="G571" s="13"/>
      <c r="H571" s="13"/>
      <c r="I571" s="13"/>
      <c r="J571" s="13"/>
      <c r="K571" s="13"/>
      <c r="N571" s="12"/>
      <c r="O571" s="66"/>
    </row>
    <row r="572" spans="7:15" ht="15.75" customHeight="1" x14ac:dyDescent="0.2">
      <c r="G572" s="13"/>
      <c r="H572" s="13"/>
      <c r="I572" s="13"/>
      <c r="J572" s="13"/>
      <c r="K572" s="13"/>
      <c r="N572" s="12"/>
      <c r="O572" s="66"/>
    </row>
    <row r="573" spans="7:15" ht="15.75" customHeight="1" x14ac:dyDescent="0.2">
      <c r="G573" s="13"/>
      <c r="H573" s="13"/>
      <c r="I573" s="13"/>
      <c r="J573" s="13"/>
      <c r="K573" s="13"/>
      <c r="N573" s="12"/>
      <c r="O573" s="66"/>
    </row>
    <row r="574" spans="7:15" ht="15.75" customHeight="1" x14ac:dyDescent="0.2">
      <c r="G574" s="13"/>
      <c r="H574" s="13"/>
      <c r="I574" s="13"/>
      <c r="J574" s="13"/>
      <c r="K574" s="13"/>
      <c r="N574" s="12"/>
      <c r="O574" s="66"/>
    </row>
    <row r="575" spans="7:15" ht="15.75" customHeight="1" x14ac:dyDescent="0.2">
      <c r="G575" s="13"/>
      <c r="H575" s="13"/>
      <c r="I575" s="13"/>
      <c r="J575" s="13"/>
      <c r="K575" s="13"/>
      <c r="N575" s="12"/>
      <c r="O575" s="66"/>
    </row>
    <row r="576" spans="7:15" ht="15.75" customHeight="1" x14ac:dyDescent="0.2">
      <c r="G576" s="13"/>
      <c r="H576" s="13"/>
      <c r="I576" s="13"/>
      <c r="J576" s="13"/>
      <c r="K576" s="13"/>
      <c r="N576" s="12"/>
      <c r="O576" s="66"/>
    </row>
    <row r="577" spans="7:15" ht="15.75" customHeight="1" x14ac:dyDescent="0.2">
      <c r="G577" s="13"/>
      <c r="H577" s="13"/>
      <c r="I577" s="13"/>
      <c r="J577" s="13"/>
      <c r="K577" s="13"/>
      <c r="N577" s="12"/>
      <c r="O577" s="66"/>
    </row>
    <row r="578" spans="7:15" ht="15.75" customHeight="1" x14ac:dyDescent="0.2">
      <c r="G578" s="13"/>
      <c r="H578" s="13"/>
      <c r="I578" s="13"/>
      <c r="J578" s="13"/>
      <c r="K578" s="13"/>
      <c r="N578" s="12"/>
      <c r="O578" s="66"/>
    </row>
    <row r="579" spans="7:15" ht="15.75" customHeight="1" x14ac:dyDescent="0.2">
      <c r="G579" s="13"/>
      <c r="H579" s="13"/>
      <c r="I579" s="13"/>
      <c r="J579" s="13"/>
      <c r="K579" s="13"/>
      <c r="N579" s="12"/>
      <c r="O579" s="66"/>
    </row>
    <row r="580" spans="7:15" ht="15.75" customHeight="1" x14ac:dyDescent="0.2">
      <c r="G580" s="13"/>
      <c r="H580" s="13"/>
      <c r="I580" s="13"/>
      <c r="J580" s="13"/>
      <c r="K580" s="13"/>
      <c r="N580" s="12"/>
      <c r="O580" s="66"/>
    </row>
    <row r="581" spans="7:15" ht="15.75" customHeight="1" x14ac:dyDescent="0.2">
      <c r="G581" s="13"/>
      <c r="H581" s="13"/>
      <c r="I581" s="13"/>
      <c r="J581" s="13"/>
      <c r="K581" s="13"/>
      <c r="N581" s="12"/>
      <c r="O581" s="66"/>
    </row>
    <row r="582" spans="7:15" ht="15.75" customHeight="1" x14ac:dyDescent="0.2">
      <c r="G582" s="13"/>
      <c r="H582" s="13"/>
      <c r="I582" s="13"/>
      <c r="J582" s="13"/>
      <c r="K582" s="13"/>
      <c r="N582" s="12"/>
      <c r="O582" s="66"/>
    </row>
    <row r="583" spans="7:15" ht="15.75" customHeight="1" x14ac:dyDescent="0.2">
      <c r="G583" s="13"/>
      <c r="H583" s="13"/>
      <c r="I583" s="13"/>
      <c r="J583" s="13"/>
      <c r="K583" s="13"/>
      <c r="N583" s="12"/>
      <c r="O583" s="66"/>
    </row>
    <row r="584" spans="7:15" ht="15.75" customHeight="1" x14ac:dyDescent="0.2">
      <c r="G584" s="13"/>
      <c r="H584" s="13"/>
      <c r="I584" s="13"/>
      <c r="J584" s="13"/>
      <c r="K584" s="13"/>
      <c r="N584" s="12"/>
      <c r="O584" s="66"/>
    </row>
    <row r="585" spans="7:15" ht="15.75" customHeight="1" x14ac:dyDescent="0.2">
      <c r="G585" s="13"/>
      <c r="H585" s="13"/>
      <c r="I585" s="13"/>
      <c r="J585" s="13"/>
      <c r="K585" s="13"/>
      <c r="N585" s="12"/>
      <c r="O585" s="66"/>
    </row>
    <row r="586" spans="7:15" ht="15.75" customHeight="1" x14ac:dyDescent="0.2">
      <c r="G586" s="13"/>
      <c r="H586" s="13"/>
      <c r="I586" s="13"/>
      <c r="J586" s="13"/>
      <c r="K586" s="13"/>
      <c r="N586" s="12"/>
      <c r="O586" s="66"/>
    </row>
    <row r="587" spans="7:15" ht="15.75" customHeight="1" x14ac:dyDescent="0.2">
      <c r="G587" s="13"/>
      <c r="H587" s="13"/>
      <c r="I587" s="13"/>
      <c r="J587" s="13"/>
      <c r="K587" s="13"/>
      <c r="N587" s="12"/>
      <c r="O587" s="66"/>
    </row>
    <row r="588" spans="7:15" ht="15.75" customHeight="1" x14ac:dyDescent="0.2">
      <c r="G588" s="13"/>
      <c r="H588" s="13"/>
      <c r="I588" s="13"/>
      <c r="J588" s="13"/>
      <c r="K588" s="13"/>
      <c r="N588" s="12"/>
      <c r="O588" s="66"/>
    </row>
    <row r="589" spans="7:15" ht="15.75" customHeight="1" x14ac:dyDescent="0.2">
      <c r="G589" s="13"/>
      <c r="H589" s="13"/>
      <c r="I589" s="13"/>
      <c r="J589" s="13"/>
      <c r="K589" s="13"/>
      <c r="N589" s="12"/>
      <c r="O589" s="66"/>
    </row>
    <row r="590" spans="7:15" ht="15.75" customHeight="1" x14ac:dyDescent="0.2">
      <c r="G590" s="13"/>
      <c r="H590" s="13"/>
      <c r="I590" s="13"/>
      <c r="J590" s="13"/>
      <c r="K590" s="13"/>
      <c r="N590" s="12"/>
      <c r="O590" s="66"/>
    </row>
    <row r="591" spans="7:15" ht="15.75" customHeight="1" x14ac:dyDescent="0.2">
      <c r="G591" s="13"/>
      <c r="H591" s="13"/>
      <c r="I591" s="13"/>
      <c r="J591" s="13"/>
      <c r="K591" s="13"/>
      <c r="N591" s="12"/>
      <c r="O591" s="66"/>
    </row>
    <row r="592" spans="7:15" ht="15.75" customHeight="1" x14ac:dyDescent="0.2">
      <c r="G592" s="13"/>
      <c r="H592" s="13"/>
      <c r="I592" s="13"/>
      <c r="J592" s="13"/>
      <c r="K592" s="13"/>
      <c r="N592" s="12"/>
      <c r="O592" s="66"/>
    </row>
    <row r="593" spans="7:15" ht="15.75" customHeight="1" x14ac:dyDescent="0.2">
      <c r="G593" s="13"/>
      <c r="H593" s="13"/>
      <c r="I593" s="13"/>
      <c r="J593" s="13"/>
      <c r="K593" s="13"/>
      <c r="N593" s="12"/>
      <c r="O593" s="66"/>
    </row>
    <row r="594" spans="7:15" ht="15.75" customHeight="1" x14ac:dyDescent="0.2">
      <c r="G594" s="13"/>
      <c r="H594" s="13"/>
      <c r="I594" s="13"/>
      <c r="J594" s="13"/>
      <c r="K594" s="13"/>
      <c r="N594" s="12"/>
      <c r="O594" s="66"/>
    </row>
    <row r="595" spans="7:15" ht="15.75" customHeight="1" x14ac:dyDescent="0.2">
      <c r="G595" s="13"/>
      <c r="H595" s="13"/>
      <c r="I595" s="13"/>
      <c r="J595" s="13"/>
      <c r="K595" s="13"/>
      <c r="N595" s="12"/>
      <c r="O595" s="66"/>
    </row>
    <row r="596" spans="7:15" ht="15.75" customHeight="1" x14ac:dyDescent="0.2">
      <c r="G596" s="13"/>
      <c r="H596" s="13"/>
      <c r="I596" s="13"/>
      <c r="J596" s="13"/>
      <c r="K596" s="13"/>
      <c r="N596" s="12"/>
      <c r="O596" s="66"/>
    </row>
    <row r="597" spans="7:15" ht="15.75" customHeight="1" x14ac:dyDescent="0.2">
      <c r="G597" s="13"/>
      <c r="H597" s="13"/>
      <c r="I597" s="13"/>
      <c r="J597" s="13"/>
      <c r="K597" s="13"/>
      <c r="N597" s="12"/>
      <c r="O597" s="66"/>
    </row>
    <row r="598" spans="7:15" ht="15.75" customHeight="1" x14ac:dyDescent="0.2">
      <c r="G598" s="13"/>
      <c r="H598" s="13"/>
      <c r="I598" s="13"/>
      <c r="J598" s="13"/>
      <c r="K598" s="13"/>
      <c r="N598" s="12"/>
      <c r="O598" s="66"/>
    </row>
    <row r="599" spans="7:15" ht="15.75" customHeight="1" x14ac:dyDescent="0.2">
      <c r="G599" s="13"/>
      <c r="H599" s="13"/>
      <c r="I599" s="13"/>
      <c r="J599" s="13"/>
      <c r="K599" s="13"/>
      <c r="N599" s="12"/>
      <c r="O599" s="66"/>
    </row>
    <row r="600" spans="7:15" ht="15.75" customHeight="1" x14ac:dyDescent="0.2">
      <c r="G600" s="13"/>
      <c r="H600" s="13"/>
      <c r="I600" s="13"/>
      <c r="J600" s="13"/>
      <c r="K600" s="13"/>
      <c r="N600" s="12"/>
      <c r="O600" s="66"/>
    </row>
    <row r="601" spans="7:15" ht="15.75" customHeight="1" x14ac:dyDescent="0.2">
      <c r="G601" s="13"/>
      <c r="H601" s="13"/>
      <c r="I601" s="13"/>
      <c r="J601" s="13"/>
      <c r="K601" s="13"/>
      <c r="N601" s="12"/>
      <c r="O601" s="66"/>
    </row>
    <row r="602" spans="7:15" ht="15.75" customHeight="1" x14ac:dyDescent="0.2">
      <c r="G602" s="13"/>
      <c r="H602" s="13"/>
      <c r="I602" s="13"/>
      <c r="J602" s="13"/>
      <c r="K602" s="13"/>
      <c r="N602" s="12"/>
      <c r="O602" s="66"/>
    </row>
    <row r="603" spans="7:15" ht="15.75" customHeight="1" x14ac:dyDescent="0.2">
      <c r="G603" s="13"/>
      <c r="H603" s="13"/>
      <c r="I603" s="13"/>
      <c r="J603" s="13"/>
      <c r="K603" s="13"/>
      <c r="N603" s="12"/>
      <c r="O603" s="66"/>
    </row>
    <row r="604" spans="7:15" ht="15.75" customHeight="1" x14ac:dyDescent="0.2">
      <c r="G604" s="13"/>
      <c r="H604" s="13"/>
      <c r="I604" s="13"/>
      <c r="J604" s="13"/>
      <c r="K604" s="13"/>
      <c r="N604" s="12"/>
      <c r="O604" s="66"/>
    </row>
    <row r="605" spans="7:15" ht="15.75" customHeight="1" x14ac:dyDescent="0.2">
      <c r="G605" s="13"/>
      <c r="H605" s="13"/>
      <c r="I605" s="13"/>
      <c r="J605" s="13"/>
      <c r="K605" s="13"/>
      <c r="N605" s="12"/>
      <c r="O605" s="66"/>
    </row>
    <row r="606" spans="7:15" ht="15.75" customHeight="1" x14ac:dyDescent="0.2">
      <c r="G606" s="13"/>
      <c r="H606" s="13"/>
      <c r="I606" s="13"/>
      <c r="J606" s="13"/>
      <c r="K606" s="13"/>
      <c r="N606" s="12"/>
      <c r="O606" s="66"/>
    </row>
    <row r="607" spans="7:15" ht="15.75" customHeight="1" x14ac:dyDescent="0.2">
      <c r="G607" s="13"/>
      <c r="H607" s="13"/>
      <c r="I607" s="13"/>
      <c r="J607" s="13"/>
      <c r="K607" s="13"/>
      <c r="N607" s="12"/>
      <c r="O607" s="66"/>
    </row>
    <row r="608" spans="7:15" ht="15.75" customHeight="1" x14ac:dyDescent="0.2">
      <c r="G608" s="13"/>
      <c r="H608" s="13"/>
      <c r="I608" s="13"/>
      <c r="J608" s="13"/>
      <c r="K608" s="13"/>
      <c r="N608" s="12"/>
      <c r="O608" s="66"/>
    </row>
    <row r="609" spans="7:15" ht="15.75" customHeight="1" x14ac:dyDescent="0.2">
      <c r="G609" s="13"/>
      <c r="H609" s="13"/>
      <c r="I609" s="13"/>
      <c r="J609" s="13"/>
      <c r="K609" s="13"/>
      <c r="N609" s="12"/>
      <c r="O609" s="66"/>
    </row>
    <row r="610" spans="7:15" ht="15.75" customHeight="1" x14ac:dyDescent="0.2">
      <c r="G610" s="13"/>
      <c r="H610" s="13"/>
      <c r="I610" s="13"/>
      <c r="J610" s="13"/>
      <c r="K610" s="13"/>
      <c r="N610" s="12"/>
      <c r="O610" s="66"/>
    </row>
    <row r="611" spans="7:15" ht="15.75" customHeight="1" x14ac:dyDescent="0.2">
      <c r="G611" s="13"/>
      <c r="H611" s="13"/>
      <c r="I611" s="13"/>
      <c r="J611" s="13"/>
      <c r="K611" s="13"/>
      <c r="N611" s="12"/>
      <c r="O611" s="66"/>
    </row>
    <row r="612" spans="7:15" ht="15.75" customHeight="1" x14ac:dyDescent="0.2">
      <c r="G612" s="13"/>
      <c r="H612" s="13"/>
      <c r="I612" s="13"/>
      <c r="J612" s="13"/>
      <c r="K612" s="13"/>
      <c r="N612" s="12"/>
      <c r="O612" s="66"/>
    </row>
    <row r="613" spans="7:15" ht="15.75" customHeight="1" x14ac:dyDescent="0.2">
      <c r="G613" s="13"/>
      <c r="H613" s="13"/>
      <c r="I613" s="13"/>
      <c r="J613" s="13"/>
      <c r="K613" s="13"/>
      <c r="N613" s="12"/>
      <c r="O613" s="66"/>
    </row>
    <row r="614" spans="7:15" ht="15.75" customHeight="1" x14ac:dyDescent="0.2">
      <c r="G614" s="13"/>
      <c r="H614" s="13"/>
      <c r="I614" s="13"/>
      <c r="J614" s="13"/>
      <c r="K614" s="13"/>
      <c r="N614" s="12"/>
      <c r="O614" s="66"/>
    </row>
    <row r="615" spans="7:15" ht="15.75" customHeight="1" x14ac:dyDescent="0.2">
      <c r="G615" s="13"/>
      <c r="H615" s="13"/>
      <c r="I615" s="13"/>
      <c r="J615" s="13"/>
      <c r="K615" s="13"/>
      <c r="N615" s="12"/>
      <c r="O615" s="66"/>
    </row>
    <row r="616" spans="7:15" ht="15.75" customHeight="1" x14ac:dyDescent="0.2">
      <c r="G616" s="13"/>
      <c r="H616" s="13"/>
      <c r="I616" s="13"/>
      <c r="J616" s="13"/>
      <c r="K616" s="13"/>
      <c r="N616" s="12"/>
      <c r="O616" s="66"/>
    </row>
    <row r="617" spans="7:15" ht="15.75" customHeight="1" x14ac:dyDescent="0.2">
      <c r="G617" s="13"/>
      <c r="H617" s="13"/>
      <c r="I617" s="13"/>
      <c r="J617" s="13"/>
      <c r="K617" s="13"/>
      <c r="N617" s="12"/>
      <c r="O617" s="66"/>
    </row>
    <row r="618" spans="7:15" ht="15.75" customHeight="1" x14ac:dyDescent="0.2">
      <c r="G618" s="13"/>
      <c r="H618" s="13"/>
      <c r="I618" s="13"/>
      <c r="J618" s="13"/>
      <c r="K618" s="13"/>
      <c r="N618" s="12"/>
      <c r="O618" s="66"/>
    </row>
    <row r="619" spans="7:15" ht="15.75" customHeight="1" x14ac:dyDescent="0.2">
      <c r="G619" s="13"/>
      <c r="H619" s="13"/>
      <c r="I619" s="13"/>
      <c r="J619" s="13"/>
      <c r="K619" s="13"/>
      <c r="N619" s="12"/>
      <c r="O619" s="66"/>
    </row>
    <row r="620" spans="7:15" ht="15.75" customHeight="1" x14ac:dyDescent="0.2">
      <c r="G620" s="13"/>
      <c r="H620" s="13"/>
      <c r="I620" s="13"/>
      <c r="J620" s="13"/>
      <c r="K620" s="13"/>
      <c r="N620" s="12"/>
      <c r="O620" s="66"/>
    </row>
    <row r="621" spans="7:15" ht="15.75" customHeight="1" x14ac:dyDescent="0.2">
      <c r="G621" s="13"/>
      <c r="H621" s="13"/>
      <c r="I621" s="13"/>
      <c r="J621" s="13"/>
      <c r="K621" s="13"/>
      <c r="N621" s="12"/>
      <c r="O621" s="66"/>
    </row>
    <row r="622" spans="7:15" ht="15.75" customHeight="1" x14ac:dyDescent="0.2">
      <c r="G622" s="13"/>
      <c r="H622" s="13"/>
      <c r="I622" s="13"/>
      <c r="J622" s="13"/>
      <c r="K622" s="13"/>
      <c r="N622" s="12"/>
      <c r="O622" s="66"/>
    </row>
    <row r="623" spans="7:15" ht="15.75" customHeight="1" x14ac:dyDescent="0.2">
      <c r="G623" s="13"/>
      <c r="H623" s="13"/>
      <c r="I623" s="13"/>
      <c r="J623" s="13"/>
      <c r="K623" s="13"/>
      <c r="N623" s="12"/>
      <c r="O623" s="66"/>
    </row>
    <row r="624" spans="7:15" ht="15.75" customHeight="1" x14ac:dyDescent="0.2">
      <c r="G624" s="13"/>
      <c r="H624" s="13"/>
      <c r="I624" s="13"/>
      <c r="J624" s="13"/>
      <c r="K624" s="13"/>
      <c r="N624" s="12"/>
      <c r="O624" s="66"/>
    </row>
    <row r="625" spans="7:15" ht="15.75" customHeight="1" x14ac:dyDescent="0.2">
      <c r="G625" s="13"/>
      <c r="H625" s="13"/>
      <c r="I625" s="13"/>
      <c r="J625" s="13"/>
      <c r="K625" s="13"/>
      <c r="N625" s="12"/>
      <c r="O625" s="66"/>
    </row>
    <row r="626" spans="7:15" ht="15.75" customHeight="1" x14ac:dyDescent="0.2">
      <c r="G626" s="13"/>
      <c r="H626" s="13"/>
      <c r="I626" s="13"/>
      <c r="J626" s="13"/>
      <c r="K626" s="13"/>
      <c r="N626" s="12"/>
      <c r="O626" s="66"/>
    </row>
    <row r="627" spans="7:15" ht="15.75" customHeight="1" x14ac:dyDescent="0.2">
      <c r="G627" s="13"/>
      <c r="H627" s="13"/>
      <c r="I627" s="13"/>
      <c r="J627" s="13"/>
      <c r="K627" s="13"/>
      <c r="N627" s="12"/>
      <c r="O627" s="66"/>
    </row>
    <row r="628" spans="7:15" ht="15.75" customHeight="1" x14ac:dyDescent="0.2">
      <c r="G628" s="13"/>
      <c r="H628" s="13"/>
      <c r="I628" s="13"/>
      <c r="J628" s="13"/>
      <c r="K628" s="13"/>
      <c r="N628" s="12"/>
      <c r="O628" s="66"/>
    </row>
    <row r="629" spans="7:15" ht="15.75" customHeight="1" x14ac:dyDescent="0.2">
      <c r="G629" s="13"/>
      <c r="H629" s="13"/>
      <c r="I629" s="13"/>
      <c r="J629" s="13"/>
      <c r="K629" s="13"/>
      <c r="N629" s="12"/>
      <c r="O629" s="66"/>
    </row>
    <row r="630" spans="7:15" ht="15.75" customHeight="1" x14ac:dyDescent="0.2">
      <c r="G630" s="13"/>
      <c r="H630" s="13"/>
      <c r="I630" s="13"/>
      <c r="J630" s="13"/>
      <c r="K630" s="13"/>
      <c r="N630" s="12"/>
      <c r="O630" s="66"/>
    </row>
    <row r="631" spans="7:15" ht="15.75" customHeight="1" x14ac:dyDescent="0.2">
      <c r="G631" s="13"/>
      <c r="H631" s="13"/>
      <c r="I631" s="13"/>
      <c r="J631" s="13"/>
      <c r="K631" s="13"/>
      <c r="N631" s="12"/>
      <c r="O631" s="66"/>
    </row>
    <row r="632" spans="7:15" ht="15.75" customHeight="1" x14ac:dyDescent="0.2">
      <c r="G632" s="13"/>
      <c r="H632" s="13"/>
      <c r="I632" s="13"/>
      <c r="J632" s="13"/>
      <c r="K632" s="13"/>
      <c r="N632" s="12"/>
      <c r="O632" s="66"/>
    </row>
    <row r="633" spans="7:15" ht="15.75" customHeight="1" x14ac:dyDescent="0.2">
      <c r="G633" s="13"/>
      <c r="H633" s="13"/>
      <c r="I633" s="13"/>
      <c r="J633" s="13"/>
      <c r="K633" s="13"/>
      <c r="N633" s="12"/>
      <c r="O633" s="66"/>
    </row>
    <row r="634" spans="7:15" ht="15.75" customHeight="1" x14ac:dyDescent="0.2">
      <c r="G634" s="13"/>
      <c r="H634" s="13"/>
      <c r="I634" s="13"/>
      <c r="J634" s="13"/>
      <c r="K634" s="13"/>
      <c r="N634" s="12"/>
      <c r="O634" s="66"/>
    </row>
    <row r="635" spans="7:15" ht="15.75" customHeight="1" x14ac:dyDescent="0.2">
      <c r="G635" s="13"/>
      <c r="H635" s="13"/>
      <c r="I635" s="13"/>
      <c r="J635" s="13"/>
      <c r="K635" s="13"/>
      <c r="N635" s="12"/>
      <c r="O635" s="66"/>
    </row>
    <row r="636" spans="7:15" ht="15.75" customHeight="1" x14ac:dyDescent="0.2">
      <c r="G636" s="13"/>
      <c r="H636" s="13"/>
      <c r="I636" s="13"/>
      <c r="J636" s="13"/>
      <c r="K636" s="13"/>
      <c r="N636" s="12"/>
      <c r="O636" s="66"/>
    </row>
    <row r="637" spans="7:15" ht="15.75" customHeight="1" x14ac:dyDescent="0.2">
      <c r="G637" s="13"/>
      <c r="H637" s="13"/>
      <c r="I637" s="13"/>
      <c r="J637" s="13"/>
      <c r="K637" s="13"/>
      <c r="N637" s="12"/>
      <c r="O637" s="66"/>
    </row>
    <row r="638" spans="7:15" ht="15.75" customHeight="1" x14ac:dyDescent="0.2">
      <c r="G638" s="13"/>
      <c r="H638" s="13"/>
      <c r="I638" s="13"/>
      <c r="J638" s="13"/>
      <c r="K638" s="13"/>
      <c r="N638" s="12"/>
      <c r="O638" s="66"/>
    </row>
    <row r="639" spans="7:15" ht="15.75" customHeight="1" x14ac:dyDescent="0.2">
      <c r="G639" s="13"/>
      <c r="H639" s="13"/>
      <c r="I639" s="13"/>
      <c r="J639" s="13"/>
      <c r="K639" s="13"/>
      <c r="N639" s="12"/>
      <c r="O639" s="66"/>
    </row>
    <row r="640" spans="7:15" ht="15.75" customHeight="1" x14ac:dyDescent="0.2">
      <c r="G640" s="13"/>
      <c r="H640" s="13"/>
      <c r="I640" s="13"/>
      <c r="J640" s="13"/>
      <c r="K640" s="13"/>
      <c r="N640" s="12"/>
      <c r="O640" s="66"/>
    </row>
    <row r="641" spans="7:15" ht="15.75" customHeight="1" x14ac:dyDescent="0.2">
      <c r="G641" s="13"/>
      <c r="H641" s="13"/>
      <c r="I641" s="13"/>
      <c r="J641" s="13"/>
      <c r="K641" s="13"/>
      <c r="N641" s="12"/>
      <c r="O641" s="66"/>
    </row>
    <row r="642" spans="7:15" ht="15.75" customHeight="1" x14ac:dyDescent="0.2">
      <c r="G642" s="13"/>
      <c r="H642" s="13"/>
      <c r="I642" s="13"/>
      <c r="J642" s="13"/>
      <c r="K642" s="13"/>
      <c r="N642" s="12"/>
      <c r="O642" s="66"/>
    </row>
    <row r="643" spans="7:15" ht="15.75" customHeight="1" x14ac:dyDescent="0.2">
      <c r="G643" s="13"/>
      <c r="H643" s="13"/>
      <c r="I643" s="13"/>
      <c r="J643" s="13"/>
      <c r="K643" s="13"/>
      <c r="N643" s="12"/>
      <c r="O643" s="66"/>
    </row>
    <row r="644" spans="7:15" ht="15.75" customHeight="1" x14ac:dyDescent="0.2">
      <c r="G644" s="13"/>
      <c r="H644" s="13"/>
      <c r="I644" s="13"/>
      <c r="J644" s="13"/>
      <c r="K644" s="13"/>
      <c r="N644" s="12"/>
      <c r="O644" s="66"/>
    </row>
    <row r="645" spans="7:15" ht="15.75" customHeight="1" x14ac:dyDescent="0.2">
      <c r="G645" s="13"/>
      <c r="H645" s="13"/>
      <c r="I645" s="13"/>
      <c r="J645" s="13"/>
      <c r="K645" s="13"/>
      <c r="N645" s="12"/>
      <c r="O645" s="66"/>
    </row>
    <row r="646" spans="7:15" ht="15.75" customHeight="1" x14ac:dyDescent="0.2">
      <c r="G646" s="13"/>
      <c r="H646" s="13"/>
      <c r="I646" s="13"/>
      <c r="J646" s="13"/>
      <c r="K646" s="13"/>
      <c r="N646" s="12"/>
      <c r="O646" s="66"/>
    </row>
    <row r="647" spans="7:15" ht="15.75" customHeight="1" x14ac:dyDescent="0.2">
      <c r="G647" s="13"/>
      <c r="H647" s="13"/>
      <c r="I647" s="13"/>
      <c r="J647" s="13"/>
      <c r="K647" s="13"/>
      <c r="N647" s="12"/>
      <c r="O647" s="66"/>
    </row>
    <row r="648" spans="7:15" ht="15.75" customHeight="1" x14ac:dyDescent="0.2">
      <c r="G648" s="13"/>
      <c r="H648" s="13"/>
      <c r="I648" s="13"/>
      <c r="J648" s="13"/>
      <c r="K648" s="13"/>
      <c r="N648" s="12"/>
      <c r="O648" s="66"/>
    </row>
    <row r="649" spans="7:15" ht="15.75" customHeight="1" x14ac:dyDescent="0.2">
      <c r="G649" s="13"/>
      <c r="H649" s="13"/>
      <c r="I649" s="13"/>
      <c r="J649" s="13"/>
      <c r="K649" s="13"/>
      <c r="N649" s="12"/>
      <c r="O649" s="66"/>
    </row>
    <row r="650" spans="7:15" ht="15.75" customHeight="1" x14ac:dyDescent="0.2">
      <c r="G650" s="13"/>
      <c r="H650" s="13"/>
      <c r="I650" s="13"/>
      <c r="J650" s="13"/>
      <c r="K650" s="13"/>
      <c r="N650" s="12"/>
      <c r="O650" s="66"/>
    </row>
    <row r="651" spans="7:15" ht="15.75" customHeight="1" x14ac:dyDescent="0.2">
      <c r="G651" s="13"/>
      <c r="H651" s="13"/>
      <c r="I651" s="13"/>
      <c r="J651" s="13"/>
      <c r="K651" s="13"/>
      <c r="N651" s="12"/>
      <c r="O651" s="66"/>
    </row>
    <row r="652" spans="7:15" ht="15.75" customHeight="1" x14ac:dyDescent="0.2">
      <c r="G652" s="13"/>
      <c r="H652" s="13"/>
      <c r="I652" s="13"/>
      <c r="J652" s="13"/>
      <c r="K652" s="13"/>
      <c r="N652" s="12"/>
      <c r="O652" s="66"/>
    </row>
    <row r="653" spans="7:15" ht="15.75" customHeight="1" x14ac:dyDescent="0.2">
      <c r="G653" s="13"/>
      <c r="H653" s="13"/>
      <c r="I653" s="13"/>
      <c r="J653" s="13"/>
      <c r="K653" s="13"/>
      <c r="N653" s="12"/>
      <c r="O653" s="66"/>
    </row>
    <row r="654" spans="7:15" ht="15.75" customHeight="1" x14ac:dyDescent="0.2">
      <c r="G654" s="13"/>
      <c r="H654" s="13"/>
      <c r="I654" s="13"/>
      <c r="J654" s="13"/>
      <c r="K654" s="13"/>
      <c r="N654" s="12"/>
      <c r="O654" s="66"/>
    </row>
    <row r="655" spans="7:15" ht="15.75" customHeight="1" x14ac:dyDescent="0.2">
      <c r="G655" s="13"/>
      <c r="H655" s="13"/>
      <c r="I655" s="13"/>
      <c r="J655" s="13"/>
      <c r="K655" s="13"/>
      <c r="N655" s="12"/>
      <c r="O655" s="66"/>
    </row>
    <row r="656" spans="7:15" ht="15.75" customHeight="1" x14ac:dyDescent="0.2">
      <c r="G656" s="13"/>
      <c r="H656" s="13"/>
      <c r="I656" s="13"/>
      <c r="J656" s="13"/>
      <c r="K656" s="13"/>
      <c r="N656" s="12"/>
      <c r="O656" s="66"/>
    </row>
    <row r="657" spans="7:15" ht="15.75" customHeight="1" x14ac:dyDescent="0.2">
      <c r="G657" s="13"/>
      <c r="H657" s="13"/>
      <c r="I657" s="13"/>
      <c r="J657" s="13"/>
      <c r="K657" s="13"/>
      <c r="N657" s="12"/>
      <c r="O657" s="66"/>
    </row>
    <row r="658" spans="7:15" ht="15.75" customHeight="1" x14ac:dyDescent="0.2">
      <c r="G658" s="13"/>
      <c r="H658" s="13"/>
      <c r="I658" s="13"/>
      <c r="J658" s="13"/>
      <c r="K658" s="13"/>
      <c r="N658" s="12"/>
      <c r="O658" s="66"/>
    </row>
    <row r="659" spans="7:15" ht="15.75" customHeight="1" x14ac:dyDescent="0.2">
      <c r="G659" s="13"/>
      <c r="H659" s="13"/>
      <c r="I659" s="13"/>
      <c r="J659" s="13"/>
      <c r="K659" s="13"/>
      <c r="N659" s="12"/>
      <c r="O659" s="66"/>
    </row>
    <row r="660" spans="7:15" ht="15.75" customHeight="1" x14ac:dyDescent="0.2">
      <c r="G660" s="13"/>
      <c r="H660" s="13"/>
      <c r="I660" s="13"/>
      <c r="J660" s="13"/>
      <c r="K660" s="13"/>
      <c r="N660" s="12"/>
      <c r="O660" s="66"/>
    </row>
    <row r="661" spans="7:15" ht="15.75" customHeight="1" x14ac:dyDescent="0.2">
      <c r="G661" s="13"/>
      <c r="H661" s="13"/>
      <c r="I661" s="13"/>
      <c r="J661" s="13"/>
      <c r="K661" s="13"/>
      <c r="N661" s="12"/>
      <c r="O661" s="66"/>
    </row>
    <row r="662" spans="7:15" ht="15.75" customHeight="1" x14ac:dyDescent="0.2">
      <c r="G662" s="13"/>
      <c r="H662" s="13"/>
      <c r="I662" s="13"/>
      <c r="J662" s="13"/>
      <c r="K662" s="13"/>
      <c r="N662" s="12"/>
      <c r="O662" s="66"/>
    </row>
    <row r="663" spans="7:15" ht="15.75" customHeight="1" x14ac:dyDescent="0.2">
      <c r="G663" s="13"/>
      <c r="H663" s="13"/>
      <c r="I663" s="13"/>
      <c r="J663" s="13"/>
      <c r="K663" s="13"/>
      <c r="N663" s="12"/>
      <c r="O663" s="66"/>
    </row>
    <row r="664" spans="7:15" ht="15.75" customHeight="1" x14ac:dyDescent="0.2">
      <c r="G664" s="13"/>
      <c r="H664" s="13"/>
      <c r="I664" s="13"/>
      <c r="J664" s="13"/>
      <c r="K664" s="13"/>
      <c r="N664" s="12"/>
      <c r="O664" s="66"/>
    </row>
    <row r="665" spans="7:15" ht="15.75" customHeight="1" x14ac:dyDescent="0.2">
      <c r="G665" s="13"/>
      <c r="H665" s="13"/>
      <c r="I665" s="13"/>
      <c r="J665" s="13"/>
      <c r="K665" s="13"/>
      <c r="N665" s="12"/>
      <c r="O665" s="66"/>
    </row>
    <row r="666" spans="7:15" ht="15.75" customHeight="1" x14ac:dyDescent="0.2">
      <c r="G666" s="13"/>
      <c r="H666" s="13"/>
      <c r="I666" s="13"/>
      <c r="J666" s="13"/>
      <c r="K666" s="13"/>
      <c r="N666" s="12"/>
      <c r="O666" s="66"/>
    </row>
    <row r="667" spans="7:15" ht="15.75" customHeight="1" x14ac:dyDescent="0.2">
      <c r="G667" s="13"/>
      <c r="H667" s="13"/>
      <c r="I667" s="13"/>
      <c r="J667" s="13"/>
      <c r="K667" s="13"/>
      <c r="N667" s="12"/>
      <c r="O667" s="66"/>
    </row>
    <row r="668" spans="7:15" ht="15.75" customHeight="1" x14ac:dyDescent="0.2">
      <c r="G668" s="13"/>
      <c r="H668" s="13"/>
      <c r="I668" s="13"/>
      <c r="J668" s="13"/>
      <c r="K668" s="13"/>
      <c r="N668" s="12"/>
      <c r="O668" s="66"/>
    </row>
    <row r="669" spans="7:15" ht="15.75" customHeight="1" x14ac:dyDescent="0.2">
      <c r="G669" s="13"/>
      <c r="H669" s="13"/>
      <c r="I669" s="13"/>
      <c r="J669" s="13"/>
      <c r="K669" s="13"/>
      <c r="N669" s="12"/>
      <c r="O669" s="66"/>
    </row>
    <row r="670" spans="7:15" ht="15.75" customHeight="1" x14ac:dyDescent="0.2">
      <c r="G670" s="13"/>
      <c r="H670" s="13"/>
      <c r="I670" s="13"/>
      <c r="J670" s="13"/>
      <c r="K670" s="13"/>
      <c r="N670" s="12"/>
      <c r="O670" s="66"/>
    </row>
    <row r="671" spans="7:15" ht="15.75" customHeight="1" x14ac:dyDescent="0.2">
      <c r="G671" s="13"/>
      <c r="H671" s="13"/>
      <c r="I671" s="13"/>
      <c r="J671" s="13"/>
      <c r="K671" s="13"/>
      <c r="N671" s="12"/>
      <c r="O671" s="66"/>
    </row>
    <row r="672" spans="7:15" ht="15.75" customHeight="1" x14ac:dyDescent="0.2">
      <c r="G672" s="13"/>
      <c r="H672" s="13"/>
      <c r="I672" s="13"/>
      <c r="J672" s="13"/>
      <c r="K672" s="13"/>
      <c r="N672" s="12"/>
      <c r="O672" s="66"/>
    </row>
    <row r="673" spans="7:15" ht="15.75" customHeight="1" x14ac:dyDescent="0.2">
      <c r="G673" s="13"/>
      <c r="H673" s="13"/>
      <c r="I673" s="13"/>
      <c r="J673" s="13"/>
      <c r="K673" s="13"/>
      <c r="N673" s="12"/>
      <c r="O673" s="66"/>
    </row>
    <row r="674" spans="7:15" ht="15.75" customHeight="1" x14ac:dyDescent="0.2">
      <c r="G674" s="13"/>
      <c r="H674" s="13"/>
      <c r="I674" s="13"/>
      <c r="J674" s="13"/>
      <c r="K674" s="13"/>
      <c r="N674" s="12"/>
      <c r="O674" s="66"/>
    </row>
    <row r="675" spans="7:15" ht="15.75" customHeight="1" x14ac:dyDescent="0.2">
      <c r="G675" s="13"/>
      <c r="H675" s="13"/>
      <c r="I675" s="13"/>
      <c r="J675" s="13"/>
      <c r="K675" s="13"/>
      <c r="N675" s="12"/>
      <c r="O675" s="66"/>
    </row>
    <row r="676" spans="7:15" ht="15.75" customHeight="1" x14ac:dyDescent="0.2">
      <c r="G676" s="13"/>
      <c r="H676" s="13"/>
      <c r="I676" s="13"/>
      <c r="J676" s="13"/>
      <c r="K676" s="13"/>
      <c r="N676" s="12"/>
      <c r="O676" s="66"/>
    </row>
    <row r="677" spans="7:15" ht="15.75" customHeight="1" x14ac:dyDescent="0.2">
      <c r="G677" s="13"/>
      <c r="H677" s="13"/>
      <c r="I677" s="13"/>
      <c r="J677" s="13"/>
      <c r="K677" s="13"/>
      <c r="N677" s="12"/>
      <c r="O677" s="66"/>
    </row>
    <row r="678" spans="7:15" ht="15.75" customHeight="1" x14ac:dyDescent="0.2">
      <c r="G678" s="13"/>
      <c r="H678" s="13"/>
      <c r="I678" s="13"/>
      <c r="J678" s="13"/>
      <c r="K678" s="13"/>
      <c r="N678" s="12"/>
      <c r="O678" s="66"/>
    </row>
    <row r="679" spans="7:15" ht="15.75" customHeight="1" x14ac:dyDescent="0.2">
      <c r="G679" s="13"/>
      <c r="H679" s="13"/>
      <c r="I679" s="13"/>
      <c r="J679" s="13"/>
      <c r="K679" s="13"/>
      <c r="N679" s="12"/>
      <c r="O679" s="66"/>
    </row>
    <row r="680" spans="7:15" ht="15.75" customHeight="1" x14ac:dyDescent="0.2">
      <c r="G680" s="13"/>
      <c r="H680" s="13"/>
      <c r="I680" s="13"/>
      <c r="J680" s="13"/>
      <c r="K680" s="13"/>
      <c r="N680" s="12"/>
      <c r="O680" s="66"/>
    </row>
    <row r="681" spans="7:15" ht="15.75" customHeight="1" x14ac:dyDescent="0.2">
      <c r="G681" s="13"/>
      <c r="H681" s="13"/>
      <c r="I681" s="13"/>
      <c r="J681" s="13"/>
      <c r="K681" s="13"/>
      <c r="N681" s="12"/>
      <c r="O681" s="66"/>
    </row>
    <row r="682" spans="7:15" ht="15.75" customHeight="1" x14ac:dyDescent="0.2">
      <c r="G682" s="13"/>
      <c r="H682" s="13"/>
      <c r="I682" s="13"/>
      <c r="J682" s="13"/>
      <c r="K682" s="13"/>
      <c r="N682" s="12"/>
      <c r="O682" s="66"/>
    </row>
    <row r="683" spans="7:15" ht="15.75" customHeight="1" x14ac:dyDescent="0.2">
      <c r="G683" s="13"/>
      <c r="H683" s="13"/>
      <c r="I683" s="13"/>
      <c r="J683" s="13"/>
      <c r="K683" s="13"/>
      <c r="N683" s="12"/>
      <c r="O683" s="66"/>
    </row>
    <row r="684" spans="7:15" ht="15.75" customHeight="1" x14ac:dyDescent="0.2">
      <c r="G684" s="13"/>
      <c r="H684" s="13"/>
      <c r="I684" s="13"/>
      <c r="J684" s="13"/>
      <c r="K684" s="13"/>
      <c r="N684" s="12"/>
      <c r="O684" s="66"/>
    </row>
    <row r="685" spans="7:15" ht="15.75" customHeight="1" x14ac:dyDescent="0.2">
      <c r="G685" s="13"/>
      <c r="H685" s="13"/>
      <c r="I685" s="13"/>
      <c r="J685" s="13"/>
      <c r="K685" s="13"/>
      <c r="N685" s="12"/>
      <c r="O685" s="66"/>
    </row>
    <row r="686" spans="7:15" ht="15.75" customHeight="1" x14ac:dyDescent="0.2">
      <c r="G686" s="13"/>
      <c r="H686" s="13"/>
      <c r="I686" s="13"/>
      <c r="J686" s="13"/>
      <c r="K686" s="13"/>
      <c r="N686" s="12"/>
      <c r="O686" s="66"/>
    </row>
    <row r="687" spans="7:15" ht="15.75" customHeight="1" x14ac:dyDescent="0.2">
      <c r="G687" s="13"/>
      <c r="H687" s="13"/>
      <c r="I687" s="13"/>
      <c r="J687" s="13"/>
      <c r="K687" s="13"/>
      <c r="N687" s="12"/>
      <c r="O687" s="66"/>
    </row>
    <row r="688" spans="7:15" ht="15.75" customHeight="1" x14ac:dyDescent="0.2">
      <c r="G688" s="13"/>
      <c r="H688" s="13"/>
      <c r="I688" s="13"/>
      <c r="J688" s="13"/>
      <c r="K688" s="13"/>
      <c r="N688" s="12"/>
      <c r="O688" s="66"/>
    </row>
    <row r="689" spans="7:15" ht="15.75" customHeight="1" x14ac:dyDescent="0.2">
      <c r="G689" s="13"/>
      <c r="H689" s="13"/>
      <c r="I689" s="13"/>
      <c r="J689" s="13"/>
      <c r="K689" s="13"/>
      <c r="N689" s="12"/>
      <c r="O689" s="66"/>
    </row>
    <row r="690" spans="7:15" ht="15.75" customHeight="1" x14ac:dyDescent="0.2">
      <c r="G690" s="13"/>
      <c r="H690" s="13"/>
      <c r="I690" s="13"/>
      <c r="J690" s="13"/>
      <c r="K690" s="13"/>
      <c r="N690" s="12"/>
      <c r="O690" s="66"/>
    </row>
    <row r="691" spans="7:15" ht="15.75" customHeight="1" x14ac:dyDescent="0.2">
      <c r="G691" s="13"/>
      <c r="H691" s="13"/>
      <c r="I691" s="13"/>
      <c r="J691" s="13"/>
      <c r="K691" s="13"/>
      <c r="N691" s="12"/>
      <c r="O691" s="66"/>
    </row>
    <row r="692" spans="7:15" ht="15.75" customHeight="1" x14ac:dyDescent="0.2">
      <c r="G692" s="13"/>
      <c r="H692" s="13"/>
      <c r="I692" s="13"/>
      <c r="J692" s="13"/>
      <c r="K692" s="13"/>
      <c r="N692" s="12"/>
      <c r="O692" s="66"/>
    </row>
    <row r="693" spans="7:15" ht="15.75" customHeight="1" x14ac:dyDescent="0.2">
      <c r="G693" s="13"/>
      <c r="H693" s="13"/>
      <c r="I693" s="13"/>
      <c r="J693" s="13"/>
      <c r="K693" s="13"/>
      <c r="N693" s="12"/>
      <c r="O693" s="66"/>
    </row>
    <row r="694" spans="7:15" ht="15.75" customHeight="1" x14ac:dyDescent="0.2">
      <c r="G694" s="13"/>
      <c r="H694" s="13"/>
      <c r="I694" s="13"/>
      <c r="J694" s="13"/>
      <c r="K694" s="13"/>
      <c r="N694" s="12"/>
      <c r="O694" s="66"/>
    </row>
    <row r="695" spans="7:15" ht="15.75" customHeight="1" x14ac:dyDescent="0.2">
      <c r="G695" s="13"/>
      <c r="H695" s="13"/>
      <c r="I695" s="13"/>
      <c r="J695" s="13"/>
      <c r="K695" s="13"/>
      <c r="N695" s="12"/>
      <c r="O695" s="66"/>
    </row>
    <row r="696" spans="7:15" ht="15.75" customHeight="1" x14ac:dyDescent="0.2">
      <c r="G696" s="13"/>
      <c r="H696" s="13"/>
      <c r="I696" s="13"/>
      <c r="J696" s="13"/>
      <c r="K696" s="13"/>
      <c r="N696" s="12"/>
      <c r="O696" s="66"/>
    </row>
    <row r="697" spans="7:15" ht="15.75" customHeight="1" x14ac:dyDescent="0.2">
      <c r="G697" s="13"/>
      <c r="H697" s="13"/>
      <c r="I697" s="13"/>
      <c r="J697" s="13"/>
      <c r="K697" s="13"/>
      <c r="N697" s="12"/>
      <c r="O697" s="66"/>
    </row>
    <row r="698" spans="7:15" ht="15.75" customHeight="1" x14ac:dyDescent="0.2">
      <c r="G698" s="13"/>
      <c r="H698" s="13"/>
      <c r="I698" s="13"/>
      <c r="J698" s="13"/>
      <c r="K698" s="13"/>
      <c r="N698" s="12"/>
      <c r="O698" s="66"/>
    </row>
    <row r="699" spans="7:15" ht="15.75" customHeight="1" x14ac:dyDescent="0.2">
      <c r="G699" s="13"/>
      <c r="H699" s="13"/>
      <c r="I699" s="13"/>
      <c r="J699" s="13"/>
      <c r="K699" s="13"/>
      <c r="N699" s="12"/>
      <c r="O699" s="66"/>
    </row>
    <row r="700" spans="7:15" ht="15.75" customHeight="1" x14ac:dyDescent="0.2">
      <c r="G700" s="13"/>
      <c r="H700" s="13"/>
      <c r="I700" s="13"/>
      <c r="J700" s="13"/>
      <c r="K700" s="13"/>
      <c r="N700" s="12"/>
      <c r="O700" s="66"/>
    </row>
    <row r="701" spans="7:15" ht="15.75" customHeight="1" x14ac:dyDescent="0.2">
      <c r="G701" s="13"/>
      <c r="H701" s="13"/>
      <c r="I701" s="13"/>
      <c r="J701" s="13"/>
      <c r="K701" s="13"/>
      <c r="N701" s="12"/>
      <c r="O701" s="66"/>
    </row>
    <row r="702" spans="7:15" ht="15.75" customHeight="1" x14ac:dyDescent="0.2">
      <c r="G702" s="13"/>
      <c r="H702" s="13"/>
      <c r="I702" s="13"/>
      <c r="J702" s="13"/>
      <c r="K702" s="13"/>
      <c r="N702" s="12"/>
      <c r="O702" s="66"/>
    </row>
    <row r="703" spans="7:15" ht="15.75" customHeight="1" x14ac:dyDescent="0.2">
      <c r="G703" s="13"/>
      <c r="H703" s="13"/>
      <c r="I703" s="13"/>
      <c r="J703" s="13"/>
      <c r="K703" s="13"/>
      <c r="N703" s="12"/>
      <c r="O703" s="66"/>
    </row>
    <row r="704" spans="7:15" ht="15.75" customHeight="1" x14ac:dyDescent="0.2">
      <c r="G704" s="13"/>
      <c r="H704" s="13"/>
      <c r="I704" s="13"/>
      <c r="J704" s="13"/>
      <c r="K704" s="13"/>
      <c r="N704" s="12"/>
      <c r="O704" s="66"/>
    </row>
    <row r="705" spans="7:15" ht="15.75" customHeight="1" x14ac:dyDescent="0.2">
      <c r="G705" s="13"/>
      <c r="H705" s="13"/>
      <c r="I705" s="13"/>
      <c r="J705" s="13"/>
      <c r="K705" s="13"/>
      <c r="N705" s="12"/>
      <c r="O705" s="66"/>
    </row>
    <row r="706" spans="7:15" ht="15.75" customHeight="1" x14ac:dyDescent="0.2">
      <c r="G706" s="13"/>
      <c r="H706" s="13"/>
      <c r="I706" s="13"/>
      <c r="J706" s="13"/>
      <c r="K706" s="13"/>
      <c r="N706" s="12"/>
      <c r="O706" s="66"/>
    </row>
    <row r="707" spans="7:15" ht="15.75" customHeight="1" x14ac:dyDescent="0.2">
      <c r="G707" s="13"/>
      <c r="H707" s="13"/>
      <c r="I707" s="13"/>
      <c r="J707" s="13"/>
      <c r="K707" s="13"/>
      <c r="N707" s="12"/>
      <c r="O707" s="66"/>
    </row>
    <row r="708" spans="7:15" ht="15.75" customHeight="1" x14ac:dyDescent="0.2">
      <c r="G708" s="13"/>
      <c r="H708" s="13"/>
      <c r="I708" s="13"/>
      <c r="J708" s="13"/>
      <c r="K708" s="13"/>
      <c r="N708" s="12"/>
      <c r="O708" s="66"/>
    </row>
    <row r="709" spans="7:15" ht="15.75" customHeight="1" x14ac:dyDescent="0.2">
      <c r="G709" s="13"/>
      <c r="H709" s="13"/>
      <c r="I709" s="13"/>
      <c r="J709" s="13"/>
      <c r="K709" s="13"/>
      <c r="N709" s="12"/>
      <c r="O709" s="66"/>
    </row>
    <row r="710" spans="7:15" ht="15.75" customHeight="1" x14ac:dyDescent="0.2">
      <c r="G710" s="13"/>
      <c r="H710" s="13"/>
      <c r="I710" s="13"/>
      <c r="J710" s="13"/>
      <c r="K710" s="13"/>
      <c r="N710" s="12"/>
      <c r="O710" s="66"/>
    </row>
    <row r="711" spans="7:15" ht="15.75" customHeight="1" x14ac:dyDescent="0.2">
      <c r="G711" s="13"/>
      <c r="H711" s="13"/>
      <c r="I711" s="13"/>
      <c r="J711" s="13"/>
      <c r="K711" s="13"/>
      <c r="N711" s="12"/>
      <c r="O711" s="66"/>
    </row>
    <row r="712" spans="7:15" ht="15.75" customHeight="1" x14ac:dyDescent="0.2">
      <c r="G712" s="13"/>
      <c r="H712" s="13"/>
      <c r="I712" s="13"/>
      <c r="J712" s="13"/>
      <c r="K712" s="13"/>
      <c r="N712" s="12"/>
      <c r="O712" s="66"/>
    </row>
    <row r="713" spans="7:15" ht="15.75" customHeight="1" x14ac:dyDescent="0.2">
      <c r="G713" s="13"/>
      <c r="H713" s="13"/>
      <c r="I713" s="13"/>
      <c r="J713" s="13"/>
      <c r="K713" s="13"/>
      <c r="N713" s="12"/>
      <c r="O713" s="66"/>
    </row>
    <row r="714" spans="7:15" ht="15.75" customHeight="1" x14ac:dyDescent="0.2">
      <c r="G714" s="13"/>
      <c r="H714" s="13"/>
      <c r="I714" s="13"/>
      <c r="J714" s="13"/>
      <c r="K714" s="13"/>
      <c r="N714" s="12"/>
      <c r="O714" s="66"/>
    </row>
    <row r="715" spans="7:15" ht="15.75" customHeight="1" x14ac:dyDescent="0.2">
      <c r="G715" s="13"/>
      <c r="H715" s="13"/>
      <c r="I715" s="13"/>
      <c r="J715" s="13"/>
      <c r="K715" s="13"/>
      <c r="N715" s="12"/>
      <c r="O715" s="66"/>
    </row>
    <row r="716" spans="7:15" ht="15.75" customHeight="1" x14ac:dyDescent="0.2">
      <c r="G716" s="13"/>
      <c r="H716" s="13"/>
      <c r="I716" s="13"/>
      <c r="J716" s="13"/>
      <c r="K716" s="13"/>
      <c r="N716" s="12"/>
      <c r="O716" s="66"/>
    </row>
    <row r="717" spans="7:15" ht="15.75" customHeight="1" x14ac:dyDescent="0.2">
      <c r="G717" s="13"/>
      <c r="H717" s="13"/>
      <c r="I717" s="13"/>
      <c r="J717" s="13"/>
      <c r="K717" s="13"/>
      <c r="N717" s="12"/>
      <c r="O717" s="66"/>
    </row>
    <row r="718" spans="7:15" ht="15.75" customHeight="1" x14ac:dyDescent="0.2">
      <c r="G718" s="13"/>
      <c r="H718" s="13"/>
      <c r="I718" s="13"/>
      <c r="J718" s="13"/>
      <c r="K718" s="13"/>
      <c r="N718" s="12"/>
      <c r="O718" s="66"/>
    </row>
    <row r="719" spans="7:15" ht="15.75" customHeight="1" x14ac:dyDescent="0.2">
      <c r="G719" s="13"/>
      <c r="H719" s="13"/>
      <c r="I719" s="13"/>
      <c r="J719" s="13"/>
      <c r="K719" s="13"/>
      <c r="N719" s="12"/>
      <c r="O719" s="66"/>
    </row>
    <row r="720" spans="7:15" ht="15.75" customHeight="1" x14ac:dyDescent="0.2">
      <c r="G720" s="13"/>
      <c r="H720" s="13"/>
      <c r="I720" s="13"/>
      <c r="J720" s="13"/>
      <c r="K720" s="13"/>
      <c r="N720" s="12"/>
      <c r="O720" s="66"/>
    </row>
    <row r="721" spans="7:15" ht="15.75" customHeight="1" x14ac:dyDescent="0.2">
      <c r="G721" s="13"/>
      <c r="H721" s="13"/>
      <c r="I721" s="13"/>
      <c r="J721" s="13"/>
      <c r="K721" s="13"/>
      <c r="N721" s="12"/>
      <c r="O721" s="66"/>
    </row>
    <row r="722" spans="7:15" ht="15.75" customHeight="1" x14ac:dyDescent="0.2">
      <c r="G722" s="13"/>
      <c r="H722" s="13"/>
      <c r="I722" s="13"/>
      <c r="J722" s="13"/>
      <c r="K722" s="13"/>
      <c r="N722" s="12"/>
      <c r="O722" s="66"/>
    </row>
    <row r="723" spans="7:15" ht="15.75" customHeight="1" x14ac:dyDescent="0.2">
      <c r="G723" s="13"/>
      <c r="H723" s="13"/>
      <c r="I723" s="13"/>
      <c r="J723" s="13"/>
      <c r="K723" s="13"/>
      <c r="N723" s="12"/>
      <c r="O723" s="66"/>
    </row>
    <row r="724" spans="7:15" ht="15.75" customHeight="1" x14ac:dyDescent="0.2">
      <c r="G724" s="13"/>
      <c r="H724" s="13"/>
      <c r="I724" s="13"/>
      <c r="J724" s="13"/>
      <c r="K724" s="13"/>
      <c r="N724" s="12"/>
      <c r="O724" s="66"/>
    </row>
    <row r="725" spans="7:15" ht="15.75" customHeight="1" x14ac:dyDescent="0.2">
      <c r="G725" s="13"/>
      <c r="H725" s="13"/>
      <c r="I725" s="13"/>
      <c r="J725" s="13"/>
      <c r="K725" s="13"/>
      <c r="N725" s="12"/>
      <c r="O725" s="66"/>
    </row>
    <row r="726" spans="7:15" ht="15.75" customHeight="1" x14ac:dyDescent="0.2">
      <c r="G726" s="13"/>
      <c r="H726" s="13"/>
      <c r="I726" s="13"/>
      <c r="J726" s="13"/>
      <c r="K726" s="13"/>
      <c r="N726" s="12"/>
      <c r="O726" s="66"/>
    </row>
    <row r="727" spans="7:15" ht="15.75" customHeight="1" x14ac:dyDescent="0.2">
      <c r="G727" s="13"/>
      <c r="H727" s="13"/>
      <c r="I727" s="13"/>
      <c r="J727" s="13"/>
      <c r="K727" s="13"/>
      <c r="N727" s="12"/>
      <c r="O727" s="66"/>
    </row>
    <row r="728" spans="7:15" ht="15.75" customHeight="1" x14ac:dyDescent="0.2">
      <c r="G728" s="13"/>
      <c r="H728" s="13"/>
      <c r="I728" s="13"/>
      <c r="J728" s="13"/>
      <c r="K728" s="13"/>
      <c r="N728" s="12"/>
      <c r="O728" s="66"/>
    </row>
    <row r="729" spans="7:15" ht="15.75" customHeight="1" x14ac:dyDescent="0.2">
      <c r="G729" s="13"/>
      <c r="H729" s="13"/>
      <c r="I729" s="13"/>
      <c r="J729" s="13"/>
      <c r="K729" s="13"/>
      <c r="N729" s="12"/>
      <c r="O729" s="66"/>
    </row>
    <row r="730" spans="7:15" ht="15.75" customHeight="1" x14ac:dyDescent="0.2">
      <c r="G730" s="13"/>
      <c r="H730" s="13"/>
      <c r="I730" s="13"/>
      <c r="J730" s="13"/>
      <c r="K730" s="13"/>
      <c r="N730" s="12"/>
      <c r="O730" s="66"/>
    </row>
    <row r="731" spans="7:15" ht="15.75" customHeight="1" x14ac:dyDescent="0.2">
      <c r="G731" s="13"/>
      <c r="H731" s="13"/>
      <c r="I731" s="13"/>
      <c r="J731" s="13"/>
      <c r="K731" s="13"/>
      <c r="N731" s="12"/>
      <c r="O731" s="66"/>
    </row>
    <row r="732" spans="7:15" ht="15.75" customHeight="1" x14ac:dyDescent="0.2">
      <c r="G732" s="13"/>
      <c r="H732" s="13"/>
      <c r="I732" s="13"/>
      <c r="J732" s="13"/>
      <c r="K732" s="13"/>
      <c r="N732" s="12"/>
      <c r="O732" s="66"/>
    </row>
    <row r="733" spans="7:15" ht="15.75" customHeight="1" x14ac:dyDescent="0.2">
      <c r="G733" s="13"/>
      <c r="H733" s="13"/>
      <c r="I733" s="13"/>
      <c r="J733" s="13"/>
      <c r="K733" s="13"/>
      <c r="N733" s="12"/>
      <c r="O733" s="66"/>
    </row>
    <row r="734" spans="7:15" ht="15.75" customHeight="1" x14ac:dyDescent="0.2">
      <c r="G734" s="13"/>
      <c r="H734" s="13"/>
      <c r="I734" s="13"/>
      <c r="J734" s="13"/>
      <c r="K734" s="13"/>
      <c r="N734" s="12"/>
      <c r="O734" s="66"/>
    </row>
    <row r="735" spans="7:15" ht="15.75" customHeight="1" x14ac:dyDescent="0.2">
      <c r="G735" s="13"/>
      <c r="H735" s="13"/>
      <c r="I735" s="13"/>
      <c r="J735" s="13"/>
      <c r="K735" s="13"/>
      <c r="N735" s="12"/>
      <c r="O735" s="66"/>
    </row>
    <row r="736" spans="7:15" ht="15.75" customHeight="1" x14ac:dyDescent="0.2">
      <c r="G736" s="13"/>
      <c r="H736" s="13"/>
      <c r="I736" s="13"/>
      <c r="J736" s="13"/>
      <c r="K736" s="13"/>
      <c r="N736" s="12"/>
      <c r="O736" s="66"/>
    </row>
    <row r="737" spans="7:15" ht="15.75" customHeight="1" x14ac:dyDescent="0.2">
      <c r="G737" s="13"/>
      <c r="H737" s="13"/>
      <c r="I737" s="13"/>
      <c r="J737" s="13"/>
      <c r="K737" s="13"/>
      <c r="N737" s="12"/>
      <c r="O737" s="66"/>
    </row>
    <row r="738" spans="7:15" ht="15.75" customHeight="1" x14ac:dyDescent="0.2">
      <c r="G738" s="13"/>
      <c r="H738" s="13"/>
      <c r="I738" s="13"/>
      <c r="J738" s="13"/>
      <c r="K738" s="13"/>
      <c r="N738" s="12"/>
      <c r="O738" s="66"/>
    </row>
    <row r="739" spans="7:15" ht="15.75" customHeight="1" x14ac:dyDescent="0.2">
      <c r="G739" s="13"/>
      <c r="H739" s="13"/>
      <c r="I739" s="13"/>
      <c r="J739" s="13"/>
      <c r="K739" s="13"/>
      <c r="N739" s="12"/>
      <c r="O739" s="66"/>
    </row>
    <row r="740" spans="7:15" ht="15.75" customHeight="1" x14ac:dyDescent="0.2">
      <c r="G740" s="13"/>
      <c r="H740" s="13"/>
      <c r="I740" s="13"/>
      <c r="J740" s="13"/>
      <c r="K740" s="13"/>
      <c r="N740" s="12"/>
      <c r="O740" s="66"/>
    </row>
    <row r="741" spans="7:15" ht="15.75" customHeight="1" x14ac:dyDescent="0.2">
      <c r="G741" s="13"/>
      <c r="H741" s="13"/>
      <c r="I741" s="13"/>
      <c r="J741" s="13"/>
      <c r="K741" s="13"/>
      <c r="N741" s="12"/>
      <c r="O741" s="66"/>
    </row>
    <row r="742" spans="7:15" ht="15.75" customHeight="1" x14ac:dyDescent="0.2">
      <c r="G742" s="13"/>
      <c r="H742" s="13"/>
      <c r="I742" s="13"/>
      <c r="J742" s="13"/>
      <c r="K742" s="13"/>
      <c r="N742" s="12"/>
      <c r="O742" s="66"/>
    </row>
    <row r="743" spans="7:15" ht="15.75" customHeight="1" x14ac:dyDescent="0.2">
      <c r="G743" s="13"/>
      <c r="H743" s="13"/>
      <c r="I743" s="13"/>
      <c r="J743" s="13"/>
      <c r="K743" s="13"/>
      <c r="N743" s="12"/>
      <c r="O743" s="66"/>
    </row>
    <row r="744" spans="7:15" ht="15.75" customHeight="1" x14ac:dyDescent="0.2">
      <c r="G744" s="13"/>
      <c r="H744" s="13"/>
      <c r="I744" s="13"/>
      <c r="J744" s="13"/>
      <c r="K744" s="13"/>
      <c r="N744" s="12"/>
      <c r="O744" s="66"/>
    </row>
    <row r="745" spans="7:15" ht="15.75" customHeight="1" x14ac:dyDescent="0.2">
      <c r="G745" s="13"/>
      <c r="H745" s="13"/>
      <c r="I745" s="13"/>
      <c r="J745" s="13"/>
      <c r="K745" s="13"/>
      <c r="N745" s="12"/>
      <c r="O745" s="66"/>
    </row>
    <row r="746" spans="7:15" ht="15.75" customHeight="1" x14ac:dyDescent="0.2">
      <c r="G746" s="13"/>
      <c r="H746" s="13"/>
      <c r="I746" s="13"/>
      <c r="J746" s="13"/>
      <c r="K746" s="13"/>
      <c r="N746" s="12"/>
      <c r="O746" s="66"/>
    </row>
    <row r="747" spans="7:15" ht="15.75" customHeight="1" x14ac:dyDescent="0.2">
      <c r="G747" s="13"/>
      <c r="H747" s="13"/>
      <c r="I747" s="13"/>
      <c r="J747" s="13"/>
      <c r="K747" s="13"/>
      <c r="N747" s="12"/>
      <c r="O747" s="66"/>
    </row>
    <row r="748" spans="7:15" ht="15.75" customHeight="1" x14ac:dyDescent="0.2">
      <c r="G748" s="13"/>
      <c r="H748" s="13"/>
      <c r="I748" s="13"/>
      <c r="J748" s="13"/>
      <c r="K748" s="13"/>
      <c r="N748" s="12"/>
      <c r="O748" s="66"/>
    </row>
    <row r="749" spans="7:15" ht="15.75" customHeight="1" x14ac:dyDescent="0.2">
      <c r="G749" s="13"/>
      <c r="H749" s="13"/>
      <c r="I749" s="13"/>
      <c r="J749" s="13"/>
      <c r="K749" s="13"/>
      <c r="N749" s="12"/>
      <c r="O749" s="66"/>
    </row>
    <row r="750" spans="7:15" ht="15.75" customHeight="1" x14ac:dyDescent="0.2">
      <c r="G750" s="13"/>
      <c r="H750" s="13"/>
      <c r="I750" s="13"/>
      <c r="J750" s="13"/>
      <c r="K750" s="13"/>
      <c r="N750" s="12"/>
      <c r="O750" s="66"/>
    </row>
    <row r="751" spans="7:15" ht="15.75" customHeight="1" x14ac:dyDescent="0.2">
      <c r="G751" s="13"/>
      <c r="H751" s="13"/>
      <c r="I751" s="13"/>
      <c r="J751" s="13"/>
      <c r="K751" s="13"/>
      <c r="N751" s="12"/>
      <c r="O751" s="66"/>
    </row>
    <row r="752" spans="7:15" ht="15.75" customHeight="1" x14ac:dyDescent="0.2">
      <c r="G752" s="13"/>
      <c r="H752" s="13"/>
      <c r="I752" s="13"/>
      <c r="J752" s="13"/>
      <c r="K752" s="13"/>
      <c r="N752" s="12"/>
      <c r="O752" s="66"/>
    </row>
    <row r="753" spans="7:15" ht="15.75" customHeight="1" x14ac:dyDescent="0.2">
      <c r="G753" s="13"/>
      <c r="H753" s="13"/>
      <c r="I753" s="13"/>
      <c r="J753" s="13"/>
      <c r="K753" s="13"/>
      <c r="N753" s="12"/>
      <c r="O753" s="66"/>
    </row>
    <row r="754" spans="7:15" ht="15.75" customHeight="1" x14ac:dyDescent="0.2">
      <c r="G754" s="13"/>
      <c r="H754" s="13"/>
      <c r="I754" s="13"/>
      <c r="J754" s="13"/>
      <c r="K754" s="13"/>
      <c r="N754" s="12"/>
      <c r="O754" s="66"/>
    </row>
    <row r="755" spans="7:15" ht="15.75" customHeight="1" x14ac:dyDescent="0.2">
      <c r="G755" s="13"/>
      <c r="H755" s="13"/>
      <c r="I755" s="13"/>
      <c r="J755" s="13"/>
      <c r="K755" s="13"/>
      <c r="N755" s="12"/>
      <c r="O755" s="66"/>
    </row>
    <row r="756" spans="7:15" ht="15.75" customHeight="1" x14ac:dyDescent="0.2">
      <c r="G756" s="13"/>
      <c r="H756" s="13"/>
      <c r="I756" s="13"/>
      <c r="J756" s="13"/>
      <c r="K756" s="13"/>
      <c r="N756" s="12"/>
      <c r="O756" s="66"/>
    </row>
    <row r="757" spans="7:15" ht="15.75" customHeight="1" x14ac:dyDescent="0.2">
      <c r="G757" s="13"/>
      <c r="H757" s="13"/>
      <c r="I757" s="13"/>
      <c r="J757" s="13"/>
      <c r="K757" s="13"/>
      <c r="N757" s="12"/>
      <c r="O757" s="66"/>
    </row>
    <row r="758" spans="7:15" ht="15.75" customHeight="1" x14ac:dyDescent="0.2">
      <c r="G758" s="13"/>
      <c r="H758" s="13"/>
      <c r="I758" s="13"/>
      <c r="J758" s="13"/>
      <c r="K758" s="13"/>
      <c r="N758" s="12"/>
      <c r="O758" s="66"/>
    </row>
    <row r="759" spans="7:15" ht="15.75" customHeight="1" x14ac:dyDescent="0.2">
      <c r="G759" s="13"/>
      <c r="H759" s="13"/>
      <c r="I759" s="13"/>
      <c r="J759" s="13"/>
      <c r="K759" s="13"/>
      <c r="N759" s="12"/>
      <c r="O759" s="66"/>
    </row>
    <row r="760" spans="7:15" ht="15.75" customHeight="1" x14ac:dyDescent="0.2">
      <c r="G760" s="13"/>
      <c r="H760" s="13"/>
      <c r="I760" s="13"/>
      <c r="J760" s="13"/>
      <c r="K760" s="13"/>
      <c r="N760" s="12"/>
      <c r="O760" s="66"/>
    </row>
    <row r="761" spans="7:15" ht="15.75" customHeight="1" x14ac:dyDescent="0.2">
      <c r="G761" s="13"/>
      <c r="H761" s="13"/>
      <c r="I761" s="13"/>
      <c r="J761" s="13"/>
      <c r="K761" s="13"/>
      <c r="N761" s="12"/>
      <c r="O761" s="66"/>
    </row>
    <row r="762" spans="7:15" ht="15.75" customHeight="1" x14ac:dyDescent="0.2">
      <c r="G762" s="13"/>
      <c r="H762" s="13"/>
      <c r="I762" s="13"/>
      <c r="J762" s="13"/>
      <c r="K762" s="13"/>
      <c r="N762" s="12"/>
      <c r="O762" s="66"/>
    </row>
    <row r="763" spans="7:15" ht="15.75" customHeight="1" x14ac:dyDescent="0.2">
      <c r="G763" s="13"/>
      <c r="H763" s="13"/>
      <c r="I763" s="13"/>
      <c r="J763" s="13"/>
      <c r="K763" s="13"/>
      <c r="N763" s="12"/>
      <c r="O763" s="66"/>
    </row>
    <row r="764" spans="7:15" ht="15.75" customHeight="1" x14ac:dyDescent="0.2">
      <c r="G764" s="13"/>
      <c r="H764" s="13"/>
      <c r="I764" s="13"/>
      <c r="J764" s="13"/>
      <c r="K764" s="13"/>
      <c r="N764" s="12"/>
      <c r="O764" s="66"/>
    </row>
    <row r="765" spans="7:15" ht="15.75" customHeight="1" x14ac:dyDescent="0.2">
      <c r="G765" s="13"/>
      <c r="H765" s="13"/>
      <c r="I765" s="13"/>
      <c r="J765" s="13"/>
      <c r="K765" s="13"/>
      <c r="N765" s="12"/>
      <c r="O765" s="66"/>
    </row>
    <row r="766" spans="7:15" ht="15.75" customHeight="1" x14ac:dyDescent="0.2">
      <c r="G766" s="13"/>
      <c r="H766" s="13"/>
      <c r="I766" s="13"/>
      <c r="J766" s="13"/>
      <c r="K766" s="13"/>
      <c r="N766" s="12"/>
      <c r="O766" s="66"/>
    </row>
    <row r="767" spans="7:15" ht="15.75" customHeight="1" x14ac:dyDescent="0.2">
      <c r="G767" s="13"/>
      <c r="H767" s="13"/>
      <c r="I767" s="13"/>
      <c r="J767" s="13"/>
      <c r="K767" s="13"/>
      <c r="N767" s="12"/>
      <c r="O767" s="66"/>
    </row>
    <row r="768" spans="7:15" ht="15.75" customHeight="1" x14ac:dyDescent="0.2">
      <c r="G768" s="13"/>
      <c r="H768" s="13"/>
      <c r="I768" s="13"/>
      <c r="J768" s="13"/>
      <c r="K768" s="13"/>
      <c r="N768" s="12"/>
      <c r="O768" s="66"/>
    </row>
    <row r="769" spans="7:15" ht="15.75" customHeight="1" x14ac:dyDescent="0.2">
      <c r="G769" s="13"/>
      <c r="H769" s="13"/>
      <c r="I769" s="13"/>
      <c r="J769" s="13"/>
      <c r="K769" s="13"/>
      <c r="N769" s="12"/>
      <c r="O769" s="66"/>
    </row>
    <row r="770" spans="7:15" ht="15.75" customHeight="1" x14ac:dyDescent="0.2">
      <c r="G770" s="13"/>
      <c r="H770" s="13"/>
      <c r="I770" s="13"/>
      <c r="J770" s="13"/>
      <c r="K770" s="13"/>
      <c r="N770" s="12"/>
      <c r="O770" s="66"/>
    </row>
    <row r="771" spans="7:15" ht="15.75" customHeight="1" x14ac:dyDescent="0.2">
      <c r="G771" s="13"/>
      <c r="H771" s="13"/>
      <c r="I771" s="13"/>
      <c r="J771" s="13"/>
      <c r="K771" s="13"/>
      <c r="N771" s="12"/>
      <c r="O771" s="66"/>
    </row>
    <row r="772" spans="7:15" ht="15.75" customHeight="1" x14ac:dyDescent="0.2">
      <c r="G772" s="13"/>
      <c r="H772" s="13"/>
      <c r="I772" s="13"/>
      <c r="J772" s="13"/>
      <c r="K772" s="13"/>
      <c r="N772" s="12"/>
      <c r="O772" s="66"/>
    </row>
    <row r="773" spans="7:15" ht="15.75" customHeight="1" x14ac:dyDescent="0.2">
      <c r="G773" s="13"/>
      <c r="H773" s="13"/>
      <c r="I773" s="13"/>
      <c r="J773" s="13"/>
      <c r="K773" s="13"/>
      <c r="N773" s="12"/>
      <c r="O773" s="66"/>
    </row>
    <row r="774" spans="7:15" ht="15.75" customHeight="1" x14ac:dyDescent="0.2">
      <c r="G774" s="13"/>
      <c r="H774" s="13"/>
      <c r="I774" s="13"/>
      <c r="J774" s="13"/>
      <c r="K774" s="13"/>
      <c r="N774" s="12"/>
      <c r="O774" s="66"/>
    </row>
    <row r="775" spans="7:15" ht="15.75" customHeight="1" x14ac:dyDescent="0.2">
      <c r="G775" s="13"/>
      <c r="H775" s="13"/>
      <c r="I775" s="13"/>
      <c r="J775" s="13"/>
      <c r="K775" s="13"/>
      <c r="N775" s="12"/>
      <c r="O775" s="66"/>
    </row>
    <row r="776" spans="7:15" ht="15.75" customHeight="1" x14ac:dyDescent="0.2">
      <c r="G776" s="13"/>
      <c r="H776" s="13"/>
      <c r="I776" s="13"/>
      <c r="J776" s="13"/>
      <c r="K776" s="13"/>
      <c r="N776" s="12"/>
      <c r="O776" s="66"/>
    </row>
    <row r="777" spans="7:15" ht="15.75" customHeight="1" x14ac:dyDescent="0.2">
      <c r="G777" s="13"/>
      <c r="H777" s="13"/>
      <c r="I777" s="13"/>
      <c r="J777" s="13"/>
      <c r="K777" s="13"/>
      <c r="N777" s="12"/>
      <c r="O777" s="66"/>
    </row>
    <row r="778" spans="7:15" ht="15.75" customHeight="1" x14ac:dyDescent="0.2">
      <c r="G778" s="13"/>
      <c r="H778" s="13"/>
      <c r="I778" s="13"/>
      <c r="J778" s="13"/>
      <c r="K778" s="13"/>
      <c r="N778" s="12"/>
      <c r="O778" s="66"/>
    </row>
    <row r="779" spans="7:15" ht="15.75" customHeight="1" x14ac:dyDescent="0.2">
      <c r="G779" s="13"/>
      <c r="H779" s="13"/>
      <c r="I779" s="13"/>
      <c r="J779" s="13"/>
      <c r="K779" s="13"/>
      <c r="N779" s="12"/>
      <c r="O779" s="66"/>
    </row>
    <row r="780" spans="7:15" ht="15.75" customHeight="1" x14ac:dyDescent="0.2">
      <c r="G780" s="13"/>
      <c r="H780" s="13"/>
      <c r="I780" s="13"/>
      <c r="J780" s="13"/>
      <c r="K780" s="13"/>
      <c r="N780" s="12"/>
      <c r="O780" s="66"/>
    </row>
    <row r="781" spans="7:15" ht="15.75" customHeight="1" x14ac:dyDescent="0.2">
      <c r="G781" s="13"/>
      <c r="H781" s="13"/>
      <c r="I781" s="13"/>
      <c r="J781" s="13"/>
      <c r="K781" s="13"/>
      <c r="N781" s="12"/>
      <c r="O781" s="66"/>
    </row>
    <row r="782" spans="7:15" ht="15.75" customHeight="1" x14ac:dyDescent="0.2">
      <c r="G782" s="13"/>
      <c r="H782" s="13"/>
      <c r="I782" s="13"/>
      <c r="J782" s="13"/>
      <c r="K782" s="13"/>
      <c r="N782" s="12"/>
      <c r="O782" s="66"/>
    </row>
    <row r="783" spans="7:15" ht="15.75" customHeight="1" x14ac:dyDescent="0.2">
      <c r="G783" s="13"/>
      <c r="H783" s="13"/>
      <c r="I783" s="13"/>
      <c r="J783" s="13"/>
      <c r="K783" s="13"/>
      <c r="N783" s="12"/>
      <c r="O783" s="66"/>
    </row>
    <row r="784" spans="7:15" ht="15.75" customHeight="1" x14ac:dyDescent="0.2">
      <c r="G784" s="13"/>
      <c r="H784" s="13"/>
      <c r="I784" s="13"/>
      <c r="J784" s="13"/>
      <c r="K784" s="13"/>
      <c r="N784" s="12"/>
      <c r="O784" s="66"/>
    </row>
    <row r="785" spans="7:15" ht="15.75" customHeight="1" x14ac:dyDescent="0.2">
      <c r="G785" s="13"/>
      <c r="H785" s="13"/>
      <c r="I785" s="13"/>
      <c r="J785" s="13"/>
      <c r="K785" s="13"/>
      <c r="N785" s="12"/>
      <c r="O785" s="66"/>
    </row>
    <row r="786" spans="7:15" ht="15.75" customHeight="1" x14ac:dyDescent="0.2">
      <c r="G786" s="13"/>
      <c r="H786" s="13"/>
      <c r="I786" s="13"/>
      <c r="J786" s="13"/>
      <c r="K786" s="13"/>
      <c r="N786" s="12"/>
      <c r="O786" s="66"/>
    </row>
    <row r="787" spans="7:15" ht="15.75" customHeight="1" x14ac:dyDescent="0.2">
      <c r="G787" s="13"/>
      <c r="H787" s="13"/>
      <c r="I787" s="13"/>
      <c r="J787" s="13"/>
      <c r="K787" s="13"/>
      <c r="N787" s="12"/>
      <c r="O787" s="66"/>
    </row>
    <row r="788" spans="7:15" ht="15.75" customHeight="1" x14ac:dyDescent="0.2">
      <c r="G788" s="13"/>
      <c r="H788" s="13"/>
      <c r="I788" s="13"/>
      <c r="J788" s="13"/>
      <c r="K788" s="13"/>
      <c r="N788" s="12"/>
      <c r="O788" s="66"/>
    </row>
    <row r="789" spans="7:15" ht="15.75" customHeight="1" x14ac:dyDescent="0.2">
      <c r="G789" s="13"/>
      <c r="H789" s="13"/>
      <c r="I789" s="13"/>
      <c r="J789" s="13"/>
      <c r="K789" s="13"/>
      <c r="N789" s="12"/>
      <c r="O789" s="66"/>
    </row>
    <row r="790" spans="7:15" ht="15.75" customHeight="1" x14ac:dyDescent="0.2">
      <c r="G790" s="13"/>
      <c r="H790" s="13"/>
      <c r="I790" s="13"/>
      <c r="J790" s="13"/>
      <c r="K790" s="13"/>
      <c r="N790" s="12"/>
      <c r="O790" s="66"/>
    </row>
    <row r="791" spans="7:15" ht="15.75" customHeight="1" x14ac:dyDescent="0.2">
      <c r="G791" s="13"/>
      <c r="H791" s="13"/>
      <c r="I791" s="13"/>
      <c r="J791" s="13"/>
      <c r="K791" s="13"/>
      <c r="N791" s="12"/>
      <c r="O791" s="66"/>
    </row>
    <row r="792" spans="7:15" ht="15.75" customHeight="1" x14ac:dyDescent="0.2">
      <c r="G792" s="13"/>
      <c r="H792" s="13"/>
      <c r="I792" s="13"/>
      <c r="J792" s="13"/>
      <c r="K792" s="13"/>
      <c r="N792" s="12"/>
      <c r="O792" s="66"/>
    </row>
    <row r="793" spans="7:15" ht="15.75" customHeight="1" x14ac:dyDescent="0.2">
      <c r="G793" s="13"/>
      <c r="H793" s="13"/>
      <c r="I793" s="13"/>
      <c r="J793" s="13"/>
      <c r="K793" s="13"/>
      <c r="N793" s="12"/>
      <c r="O793" s="66"/>
    </row>
    <row r="794" spans="7:15" ht="15.75" customHeight="1" x14ac:dyDescent="0.2">
      <c r="G794" s="13"/>
      <c r="H794" s="13"/>
      <c r="I794" s="13"/>
      <c r="J794" s="13"/>
      <c r="K794" s="13"/>
      <c r="N794" s="12"/>
      <c r="O794" s="66"/>
    </row>
    <row r="795" spans="7:15" ht="15.75" customHeight="1" x14ac:dyDescent="0.2">
      <c r="G795" s="13"/>
      <c r="H795" s="13"/>
      <c r="I795" s="13"/>
      <c r="J795" s="13"/>
      <c r="K795" s="13"/>
      <c r="N795" s="12"/>
      <c r="O795" s="66"/>
    </row>
    <row r="796" spans="7:15" ht="15.75" customHeight="1" x14ac:dyDescent="0.2">
      <c r="G796" s="13"/>
      <c r="H796" s="13"/>
      <c r="I796" s="13"/>
      <c r="J796" s="13"/>
      <c r="K796" s="13"/>
      <c r="N796" s="12"/>
      <c r="O796" s="66"/>
    </row>
    <row r="797" spans="7:15" ht="15.75" customHeight="1" x14ac:dyDescent="0.2">
      <c r="G797" s="13"/>
      <c r="H797" s="13"/>
      <c r="I797" s="13"/>
      <c r="J797" s="13"/>
      <c r="K797" s="13"/>
      <c r="N797" s="12"/>
      <c r="O797" s="66"/>
    </row>
    <row r="798" spans="7:15" ht="15.75" customHeight="1" x14ac:dyDescent="0.2">
      <c r="G798" s="13"/>
      <c r="H798" s="13"/>
      <c r="I798" s="13"/>
      <c r="J798" s="13"/>
      <c r="K798" s="13"/>
      <c r="N798" s="12"/>
      <c r="O798" s="66"/>
    </row>
    <row r="799" spans="7:15" ht="15.75" customHeight="1" x14ac:dyDescent="0.2">
      <c r="G799" s="13"/>
      <c r="H799" s="13"/>
      <c r="I799" s="13"/>
      <c r="J799" s="13"/>
      <c r="K799" s="13"/>
      <c r="N799" s="12"/>
      <c r="O799" s="66"/>
    </row>
    <row r="800" spans="7:15" ht="15.75" customHeight="1" x14ac:dyDescent="0.2">
      <c r="G800" s="13"/>
      <c r="H800" s="13"/>
      <c r="I800" s="13"/>
      <c r="J800" s="13"/>
      <c r="K800" s="13"/>
      <c r="N800" s="12"/>
      <c r="O800" s="66"/>
    </row>
    <row r="801" spans="7:15" ht="15.75" customHeight="1" x14ac:dyDescent="0.2">
      <c r="G801" s="13"/>
      <c r="H801" s="13"/>
      <c r="I801" s="13"/>
      <c r="J801" s="13"/>
      <c r="K801" s="13"/>
      <c r="N801" s="12"/>
      <c r="O801" s="66"/>
    </row>
    <row r="802" spans="7:15" ht="15.75" customHeight="1" x14ac:dyDescent="0.2">
      <c r="G802" s="13"/>
      <c r="H802" s="13"/>
      <c r="I802" s="13"/>
      <c r="J802" s="13"/>
      <c r="K802" s="13"/>
      <c r="N802" s="12"/>
      <c r="O802" s="66"/>
    </row>
    <row r="803" spans="7:15" ht="15.75" customHeight="1" x14ac:dyDescent="0.2">
      <c r="G803" s="13"/>
      <c r="H803" s="13"/>
      <c r="I803" s="13"/>
      <c r="J803" s="13"/>
      <c r="K803" s="13"/>
      <c r="N803" s="12"/>
      <c r="O803" s="66"/>
    </row>
    <row r="804" spans="7:15" ht="15.75" customHeight="1" x14ac:dyDescent="0.2">
      <c r="G804" s="13"/>
      <c r="H804" s="13"/>
      <c r="I804" s="13"/>
      <c r="J804" s="13"/>
      <c r="K804" s="13"/>
      <c r="N804" s="12"/>
      <c r="O804" s="66"/>
    </row>
    <row r="805" spans="7:15" ht="15.75" customHeight="1" x14ac:dyDescent="0.2">
      <c r="G805" s="13"/>
      <c r="H805" s="13"/>
      <c r="I805" s="13"/>
      <c r="J805" s="13"/>
      <c r="K805" s="13"/>
      <c r="N805" s="12"/>
      <c r="O805" s="66"/>
    </row>
    <row r="806" spans="7:15" ht="15.75" customHeight="1" x14ac:dyDescent="0.2">
      <c r="G806" s="13"/>
      <c r="H806" s="13"/>
      <c r="I806" s="13"/>
      <c r="J806" s="13"/>
      <c r="K806" s="13"/>
      <c r="N806" s="12"/>
      <c r="O806" s="66"/>
    </row>
    <row r="807" spans="7:15" ht="15.75" customHeight="1" x14ac:dyDescent="0.2">
      <c r="G807" s="13"/>
      <c r="H807" s="13"/>
      <c r="I807" s="13"/>
      <c r="J807" s="13"/>
      <c r="K807" s="13"/>
      <c r="N807" s="12"/>
      <c r="O807" s="66"/>
    </row>
    <row r="808" spans="7:15" ht="15.75" customHeight="1" x14ac:dyDescent="0.2">
      <c r="G808" s="13"/>
      <c r="H808" s="13"/>
      <c r="I808" s="13"/>
      <c r="J808" s="13"/>
      <c r="K808" s="13"/>
      <c r="N808" s="12"/>
      <c r="O808" s="66"/>
    </row>
    <row r="809" spans="7:15" ht="15.75" customHeight="1" x14ac:dyDescent="0.2">
      <c r="G809" s="13"/>
      <c r="H809" s="13"/>
      <c r="I809" s="13"/>
      <c r="J809" s="13"/>
      <c r="K809" s="13"/>
      <c r="N809" s="12"/>
      <c r="O809" s="66"/>
    </row>
    <row r="810" spans="7:15" ht="15.75" customHeight="1" x14ac:dyDescent="0.2">
      <c r="G810" s="13"/>
      <c r="H810" s="13"/>
      <c r="I810" s="13"/>
      <c r="J810" s="13"/>
      <c r="K810" s="13"/>
      <c r="N810" s="12"/>
      <c r="O810" s="66"/>
    </row>
    <row r="811" spans="7:15" ht="15.75" customHeight="1" x14ac:dyDescent="0.2">
      <c r="G811" s="13"/>
      <c r="H811" s="13"/>
      <c r="I811" s="13"/>
      <c r="J811" s="13"/>
      <c r="K811" s="13"/>
      <c r="N811" s="12"/>
      <c r="O811" s="66"/>
    </row>
    <row r="812" spans="7:15" ht="15.75" customHeight="1" x14ac:dyDescent="0.2">
      <c r="G812" s="13"/>
      <c r="H812" s="13"/>
      <c r="I812" s="13"/>
      <c r="J812" s="13"/>
      <c r="K812" s="13"/>
      <c r="N812" s="12"/>
      <c r="O812" s="66"/>
    </row>
    <row r="813" spans="7:15" ht="15.75" customHeight="1" x14ac:dyDescent="0.2">
      <c r="G813" s="13"/>
      <c r="H813" s="13"/>
      <c r="I813" s="13"/>
      <c r="J813" s="13"/>
      <c r="K813" s="13"/>
      <c r="N813" s="12"/>
      <c r="O813" s="66"/>
    </row>
    <row r="814" spans="7:15" ht="15.75" customHeight="1" x14ac:dyDescent="0.2">
      <c r="G814" s="13"/>
      <c r="H814" s="13"/>
      <c r="I814" s="13"/>
      <c r="J814" s="13"/>
      <c r="K814" s="13"/>
      <c r="N814" s="12"/>
      <c r="O814" s="66"/>
    </row>
    <row r="815" spans="7:15" ht="15.75" customHeight="1" x14ac:dyDescent="0.2">
      <c r="G815" s="13"/>
      <c r="H815" s="13"/>
      <c r="I815" s="13"/>
      <c r="J815" s="13"/>
      <c r="K815" s="13"/>
      <c r="N815" s="12"/>
      <c r="O815" s="66"/>
    </row>
    <row r="816" spans="7:15" ht="15.75" customHeight="1" x14ac:dyDescent="0.2">
      <c r="G816" s="13"/>
      <c r="H816" s="13"/>
      <c r="I816" s="13"/>
      <c r="J816" s="13"/>
      <c r="K816" s="13"/>
      <c r="N816" s="12"/>
      <c r="O816" s="66"/>
    </row>
    <row r="817" spans="7:15" ht="15.75" customHeight="1" x14ac:dyDescent="0.2">
      <c r="G817" s="13"/>
      <c r="H817" s="13"/>
      <c r="I817" s="13"/>
      <c r="J817" s="13"/>
      <c r="K817" s="13"/>
      <c r="N817" s="12"/>
      <c r="O817" s="66"/>
    </row>
    <row r="818" spans="7:15" ht="15.75" customHeight="1" x14ac:dyDescent="0.2">
      <c r="G818" s="13"/>
      <c r="H818" s="13"/>
      <c r="I818" s="13"/>
      <c r="J818" s="13"/>
      <c r="K818" s="13"/>
      <c r="N818" s="12"/>
      <c r="O818" s="66"/>
    </row>
    <row r="819" spans="7:15" ht="15.75" customHeight="1" x14ac:dyDescent="0.2">
      <c r="G819" s="13"/>
      <c r="H819" s="13"/>
      <c r="I819" s="13"/>
      <c r="J819" s="13"/>
      <c r="K819" s="13"/>
      <c r="N819" s="12"/>
      <c r="O819" s="66"/>
    </row>
    <row r="820" spans="7:15" ht="15.75" customHeight="1" x14ac:dyDescent="0.2">
      <c r="G820" s="13"/>
      <c r="H820" s="13"/>
      <c r="I820" s="13"/>
      <c r="J820" s="13"/>
      <c r="K820" s="13"/>
      <c r="N820" s="12"/>
      <c r="O820" s="66"/>
    </row>
    <row r="821" spans="7:15" ht="15.75" customHeight="1" x14ac:dyDescent="0.2">
      <c r="G821" s="13"/>
      <c r="H821" s="13"/>
      <c r="I821" s="13"/>
      <c r="J821" s="13"/>
      <c r="K821" s="13"/>
      <c r="N821" s="12"/>
      <c r="O821" s="66"/>
    </row>
    <row r="822" spans="7:15" ht="15.75" customHeight="1" x14ac:dyDescent="0.2">
      <c r="G822" s="13"/>
      <c r="H822" s="13"/>
      <c r="I822" s="13"/>
      <c r="J822" s="13"/>
      <c r="K822" s="13"/>
      <c r="N822" s="12"/>
      <c r="O822" s="66"/>
    </row>
    <row r="823" spans="7:15" ht="15.75" customHeight="1" x14ac:dyDescent="0.2">
      <c r="G823" s="13"/>
      <c r="H823" s="13"/>
      <c r="I823" s="13"/>
      <c r="J823" s="13"/>
      <c r="K823" s="13"/>
      <c r="N823" s="12"/>
      <c r="O823" s="66"/>
    </row>
    <row r="824" spans="7:15" ht="15.75" customHeight="1" x14ac:dyDescent="0.2">
      <c r="G824" s="13"/>
      <c r="H824" s="13"/>
      <c r="I824" s="13"/>
      <c r="J824" s="13"/>
      <c r="K824" s="13"/>
      <c r="N824" s="12"/>
      <c r="O824" s="66"/>
    </row>
    <row r="825" spans="7:15" ht="15.75" customHeight="1" x14ac:dyDescent="0.2">
      <c r="G825" s="13"/>
      <c r="H825" s="13"/>
      <c r="I825" s="13"/>
      <c r="J825" s="13"/>
      <c r="K825" s="13"/>
      <c r="N825" s="12"/>
      <c r="O825" s="66"/>
    </row>
    <row r="826" spans="7:15" ht="15.75" customHeight="1" x14ac:dyDescent="0.2">
      <c r="G826" s="13"/>
      <c r="H826" s="13"/>
      <c r="I826" s="13"/>
      <c r="J826" s="13"/>
      <c r="K826" s="13"/>
      <c r="N826" s="12"/>
      <c r="O826" s="66"/>
    </row>
    <row r="827" spans="7:15" ht="15.75" customHeight="1" x14ac:dyDescent="0.2">
      <c r="G827" s="13"/>
      <c r="H827" s="13"/>
      <c r="I827" s="13"/>
      <c r="J827" s="13"/>
      <c r="K827" s="13"/>
      <c r="N827" s="12"/>
      <c r="O827" s="66"/>
    </row>
    <row r="828" spans="7:15" ht="15.75" customHeight="1" x14ac:dyDescent="0.2">
      <c r="G828" s="13"/>
      <c r="H828" s="13"/>
      <c r="I828" s="13"/>
      <c r="J828" s="13"/>
      <c r="K828" s="13"/>
      <c r="N828" s="12"/>
      <c r="O828" s="66"/>
    </row>
    <row r="829" spans="7:15" ht="15.75" customHeight="1" x14ac:dyDescent="0.2">
      <c r="G829" s="13"/>
      <c r="H829" s="13"/>
      <c r="I829" s="13"/>
      <c r="J829" s="13"/>
      <c r="K829" s="13"/>
      <c r="N829" s="12"/>
      <c r="O829" s="66"/>
    </row>
    <row r="830" spans="7:15" ht="15.75" customHeight="1" x14ac:dyDescent="0.2">
      <c r="G830" s="13"/>
      <c r="H830" s="13"/>
      <c r="I830" s="13"/>
      <c r="J830" s="13"/>
      <c r="K830" s="13"/>
      <c r="N830" s="12"/>
      <c r="O830" s="66"/>
    </row>
    <row r="831" spans="7:15" ht="15.75" customHeight="1" x14ac:dyDescent="0.2">
      <c r="G831" s="13"/>
      <c r="H831" s="13"/>
      <c r="I831" s="13"/>
      <c r="J831" s="13"/>
      <c r="K831" s="13"/>
      <c r="N831" s="12"/>
      <c r="O831" s="66"/>
    </row>
    <row r="832" spans="7:15" ht="15.75" customHeight="1" x14ac:dyDescent="0.2">
      <c r="G832" s="13"/>
      <c r="H832" s="13"/>
      <c r="I832" s="13"/>
      <c r="J832" s="13"/>
      <c r="K832" s="13"/>
      <c r="N832" s="12"/>
      <c r="O832" s="66"/>
    </row>
    <row r="833" spans="7:15" ht="15.75" customHeight="1" x14ac:dyDescent="0.2">
      <c r="G833" s="13"/>
      <c r="H833" s="13"/>
      <c r="I833" s="13"/>
      <c r="J833" s="13"/>
      <c r="K833" s="13"/>
      <c r="N833" s="12"/>
      <c r="O833" s="66"/>
    </row>
    <row r="834" spans="7:15" ht="15.75" customHeight="1" x14ac:dyDescent="0.2">
      <c r="G834" s="13"/>
      <c r="H834" s="13"/>
      <c r="I834" s="13"/>
      <c r="J834" s="13"/>
      <c r="K834" s="13"/>
      <c r="N834" s="12"/>
      <c r="O834" s="66"/>
    </row>
    <row r="835" spans="7:15" ht="15.75" customHeight="1" x14ac:dyDescent="0.2">
      <c r="G835" s="13"/>
      <c r="H835" s="13"/>
      <c r="I835" s="13"/>
      <c r="J835" s="13"/>
      <c r="K835" s="13"/>
      <c r="N835" s="12"/>
      <c r="O835" s="66"/>
    </row>
    <row r="836" spans="7:15" ht="15.75" customHeight="1" x14ac:dyDescent="0.2">
      <c r="G836" s="13"/>
      <c r="H836" s="13"/>
      <c r="I836" s="13"/>
      <c r="J836" s="13"/>
      <c r="K836" s="13"/>
      <c r="N836" s="12"/>
      <c r="O836" s="66"/>
    </row>
    <row r="837" spans="7:15" ht="15.75" customHeight="1" x14ac:dyDescent="0.2">
      <c r="G837" s="13"/>
      <c r="H837" s="13"/>
      <c r="I837" s="13"/>
      <c r="J837" s="13"/>
      <c r="K837" s="13"/>
      <c r="N837" s="12"/>
      <c r="O837" s="66"/>
    </row>
    <row r="838" spans="7:15" ht="15.75" customHeight="1" x14ac:dyDescent="0.2">
      <c r="G838" s="13"/>
      <c r="H838" s="13"/>
      <c r="I838" s="13"/>
      <c r="J838" s="13"/>
      <c r="K838" s="13"/>
      <c r="N838" s="12"/>
      <c r="O838" s="66"/>
    </row>
    <row r="839" spans="7:15" ht="15.75" customHeight="1" x14ac:dyDescent="0.2">
      <c r="G839" s="13"/>
      <c r="H839" s="13"/>
      <c r="I839" s="13"/>
      <c r="J839" s="13"/>
      <c r="K839" s="13"/>
      <c r="N839" s="12"/>
      <c r="O839" s="66"/>
    </row>
    <row r="840" spans="7:15" ht="15.75" customHeight="1" x14ac:dyDescent="0.2">
      <c r="G840" s="13"/>
      <c r="H840" s="13"/>
      <c r="I840" s="13"/>
      <c r="J840" s="13"/>
      <c r="K840" s="13"/>
      <c r="N840" s="12"/>
      <c r="O840" s="66"/>
    </row>
    <row r="841" spans="7:15" ht="15.75" customHeight="1" x14ac:dyDescent="0.2">
      <c r="G841" s="13"/>
      <c r="H841" s="13"/>
      <c r="I841" s="13"/>
      <c r="J841" s="13"/>
      <c r="K841" s="13"/>
      <c r="N841" s="12"/>
      <c r="O841" s="66"/>
    </row>
    <row r="842" spans="7:15" ht="15.75" customHeight="1" x14ac:dyDescent="0.2">
      <c r="G842" s="13"/>
      <c r="H842" s="13"/>
      <c r="I842" s="13"/>
      <c r="J842" s="13"/>
      <c r="K842" s="13"/>
      <c r="N842" s="12"/>
      <c r="O842" s="66"/>
    </row>
    <row r="843" spans="7:15" ht="15.75" customHeight="1" x14ac:dyDescent="0.2">
      <c r="G843" s="13"/>
      <c r="H843" s="13"/>
      <c r="I843" s="13"/>
      <c r="J843" s="13"/>
      <c r="K843" s="13"/>
      <c r="N843" s="12"/>
      <c r="O843" s="66"/>
    </row>
    <row r="844" spans="7:15" ht="15.75" customHeight="1" x14ac:dyDescent="0.2">
      <c r="G844" s="13"/>
      <c r="H844" s="13"/>
      <c r="I844" s="13"/>
      <c r="J844" s="13"/>
      <c r="K844" s="13"/>
      <c r="N844" s="12"/>
      <c r="O844" s="66"/>
    </row>
    <row r="845" spans="7:15" ht="15.75" customHeight="1" x14ac:dyDescent="0.2">
      <c r="G845" s="13"/>
      <c r="H845" s="13"/>
      <c r="I845" s="13"/>
      <c r="J845" s="13"/>
      <c r="K845" s="13"/>
      <c r="N845" s="12"/>
      <c r="O845" s="66"/>
    </row>
    <row r="846" spans="7:15" ht="15.75" customHeight="1" x14ac:dyDescent="0.2">
      <c r="G846" s="13"/>
      <c r="H846" s="13"/>
      <c r="I846" s="13"/>
      <c r="J846" s="13"/>
      <c r="K846" s="13"/>
      <c r="N846" s="12"/>
      <c r="O846" s="66"/>
    </row>
    <row r="847" spans="7:15" ht="15.75" customHeight="1" x14ac:dyDescent="0.2">
      <c r="G847" s="13"/>
      <c r="H847" s="13"/>
      <c r="I847" s="13"/>
      <c r="J847" s="13"/>
      <c r="K847" s="13"/>
      <c r="N847" s="12"/>
      <c r="O847" s="66"/>
    </row>
    <row r="848" spans="7:15" ht="15.75" customHeight="1" x14ac:dyDescent="0.2">
      <c r="G848" s="13"/>
      <c r="H848" s="13"/>
      <c r="I848" s="13"/>
      <c r="J848" s="13"/>
      <c r="K848" s="13"/>
      <c r="N848" s="12"/>
      <c r="O848" s="66"/>
    </row>
    <row r="849" spans="7:15" ht="15.75" customHeight="1" x14ac:dyDescent="0.2">
      <c r="G849" s="13"/>
      <c r="H849" s="13"/>
      <c r="I849" s="13"/>
      <c r="J849" s="13"/>
      <c r="K849" s="13"/>
      <c r="N849" s="12"/>
      <c r="O849" s="66"/>
    </row>
    <row r="850" spans="7:15" ht="15.75" customHeight="1" x14ac:dyDescent="0.2">
      <c r="G850" s="13"/>
      <c r="H850" s="13"/>
      <c r="I850" s="13"/>
      <c r="J850" s="13"/>
      <c r="K850" s="13"/>
      <c r="N850" s="12"/>
      <c r="O850" s="66"/>
    </row>
    <row r="851" spans="7:15" ht="15.75" customHeight="1" x14ac:dyDescent="0.2">
      <c r="G851" s="13"/>
      <c r="H851" s="13"/>
      <c r="I851" s="13"/>
      <c r="J851" s="13"/>
      <c r="K851" s="13"/>
      <c r="N851" s="12"/>
      <c r="O851" s="66"/>
    </row>
    <row r="852" spans="7:15" ht="15.75" customHeight="1" x14ac:dyDescent="0.2">
      <c r="G852" s="13"/>
      <c r="H852" s="13"/>
      <c r="I852" s="13"/>
      <c r="J852" s="13"/>
      <c r="K852" s="13"/>
      <c r="N852" s="12"/>
      <c r="O852" s="66"/>
    </row>
    <row r="853" spans="7:15" ht="15.75" customHeight="1" x14ac:dyDescent="0.2">
      <c r="G853" s="13"/>
      <c r="H853" s="13"/>
      <c r="I853" s="13"/>
      <c r="J853" s="13"/>
      <c r="K853" s="13"/>
      <c r="N853" s="12"/>
      <c r="O853" s="66"/>
    </row>
    <row r="854" spans="7:15" ht="15.75" customHeight="1" x14ac:dyDescent="0.2">
      <c r="G854" s="13"/>
      <c r="H854" s="13"/>
      <c r="I854" s="13"/>
      <c r="J854" s="13"/>
      <c r="K854" s="13"/>
      <c r="N854" s="12"/>
      <c r="O854" s="66"/>
    </row>
    <row r="855" spans="7:15" ht="15.75" customHeight="1" x14ac:dyDescent="0.2">
      <c r="G855" s="13"/>
      <c r="H855" s="13"/>
      <c r="I855" s="13"/>
      <c r="J855" s="13"/>
      <c r="K855" s="13"/>
      <c r="N855" s="12"/>
      <c r="O855" s="66"/>
    </row>
    <row r="856" spans="7:15" ht="15.75" customHeight="1" x14ac:dyDescent="0.2">
      <c r="G856" s="13"/>
      <c r="H856" s="13"/>
      <c r="I856" s="13"/>
      <c r="J856" s="13"/>
      <c r="K856" s="13"/>
      <c r="N856" s="12"/>
      <c r="O856" s="66"/>
    </row>
    <row r="857" spans="7:15" ht="15.75" customHeight="1" x14ac:dyDescent="0.2">
      <c r="G857" s="13"/>
      <c r="H857" s="13"/>
      <c r="I857" s="13"/>
      <c r="J857" s="13"/>
      <c r="K857" s="13"/>
      <c r="N857" s="12"/>
      <c r="O857" s="66"/>
    </row>
    <row r="858" spans="7:15" ht="15.75" customHeight="1" x14ac:dyDescent="0.2">
      <c r="G858" s="13"/>
      <c r="H858" s="13"/>
      <c r="I858" s="13"/>
      <c r="J858" s="13"/>
      <c r="K858" s="13"/>
      <c r="N858" s="12"/>
      <c r="O858" s="66"/>
    </row>
    <row r="859" spans="7:15" ht="15.75" customHeight="1" x14ac:dyDescent="0.2">
      <c r="G859" s="13"/>
      <c r="H859" s="13"/>
      <c r="I859" s="13"/>
      <c r="J859" s="13"/>
      <c r="K859" s="13"/>
      <c r="N859" s="12"/>
      <c r="O859" s="66"/>
    </row>
    <row r="860" spans="7:15" ht="15.75" customHeight="1" x14ac:dyDescent="0.2">
      <c r="G860" s="13"/>
      <c r="H860" s="13"/>
      <c r="I860" s="13"/>
      <c r="J860" s="13"/>
      <c r="K860" s="13"/>
      <c r="N860" s="12"/>
      <c r="O860" s="66"/>
    </row>
    <row r="861" spans="7:15" ht="15.75" customHeight="1" x14ac:dyDescent="0.2">
      <c r="G861" s="13"/>
      <c r="H861" s="13"/>
      <c r="I861" s="13"/>
      <c r="J861" s="13"/>
      <c r="K861" s="13"/>
      <c r="N861" s="12"/>
      <c r="O861" s="66"/>
    </row>
    <row r="862" spans="7:15" ht="15.75" customHeight="1" x14ac:dyDescent="0.2">
      <c r="G862" s="13"/>
      <c r="H862" s="13"/>
      <c r="I862" s="13"/>
      <c r="J862" s="13"/>
      <c r="K862" s="13"/>
      <c r="N862" s="12"/>
      <c r="O862" s="66"/>
    </row>
    <row r="863" spans="7:15" ht="15.75" customHeight="1" x14ac:dyDescent="0.2">
      <c r="G863" s="13"/>
      <c r="H863" s="13"/>
      <c r="I863" s="13"/>
      <c r="J863" s="13"/>
      <c r="K863" s="13"/>
      <c r="N863" s="12"/>
      <c r="O863" s="66"/>
    </row>
    <row r="864" spans="7:15" ht="15.75" customHeight="1" x14ac:dyDescent="0.2">
      <c r="G864" s="13"/>
      <c r="H864" s="13"/>
      <c r="I864" s="13"/>
      <c r="J864" s="13"/>
      <c r="K864" s="13"/>
      <c r="N864" s="12"/>
      <c r="O864" s="66"/>
    </row>
    <row r="865" spans="7:15" ht="15.75" customHeight="1" x14ac:dyDescent="0.2">
      <c r="G865" s="13"/>
      <c r="H865" s="13"/>
      <c r="I865" s="13"/>
      <c r="J865" s="13"/>
      <c r="K865" s="13"/>
      <c r="N865" s="12"/>
      <c r="O865" s="66"/>
    </row>
    <row r="866" spans="7:15" ht="15.75" customHeight="1" x14ac:dyDescent="0.2">
      <c r="G866" s="13"/>
      <c r="H866" s="13"/>
      <c r="I866" s="13"/>
      <c r="J866" s="13"/>
      <c r="K866" s="13"/>
      <c r="N866" s="12"/>
      <c r="O866" s="66"/>
    </row>
    <row r="867" spans="7:15" ht="15.75" customHeight="1" x14ac:dyDescent="0.2">
      <c r="G867" s="13"/>
      <c r="H867" s="13"/>
      <c r="I867" s="13"/>
      <c r="J867" s="13"/>
      <c r="K867" s="13"/>
      <c r="N867" s="12"/>
      <c r="O867" s="66"/>
    </row>
    <row r="868" spans="7:15" ht="15.75" customHeight="1" x14ac:dyDescent="0.2">
      <c r="G868" s="13"/>
      <c r="H868" s="13"/>
      <c r="I868" s="13"/>
      <c r="J868" s="13"/>
      <c r="K868" s="13"/>
      <c r="N868" s="12"/>
      <c r="O868" s="66"/>
    </row>
    <row r="869" spans="7:15" ht="15.75" customHeight="1" x14ac:dyDescent="0.2">
      <c r="G869" s="13"/>
      <c r="H869" s="13"/>
      <c r="I869" s="13"/>
      <c r="J869" s="13"/>
      <c r="K869" s="13"/>
      <c r="N869" s="12"/>
      <c r="O869" s="66"/>
    </row>
    <row r="870" spans="7:15" ht="15.75" customHeight="1" x14ac:dyDescent="0.2">
      <c r="G870" s="13"/>
      <c r="H870" s="13"/>
      <c r="I870" s="13"/>
      <c r="J870" s="13"/>
      <c r="K870" s="13"/>
      <c r="N870" s="12"/>
      <c r="O870" s="66"/>
    </row>
    <row r="871" spans="7:15" ht="15.75" customHeight="1" x14ac:dyDescent="0.2">
      <c r="G871" s="13"/>
      <c r="H871" s="13"/>
      <c r="I871" s="13"/>
      <c r="J871" s="13"/>
      <c r="K871" s="13"/>
      <c r="N871" s="12"/>
      <c r="O871" s="66"/>
    </row>
    <row r="872" spans="7:15" ht="15.75" customHeight="1" x14ac:dyDescent="0.2">
      <c r="G872" s="13"/>
      <c r="H872" s="13"/>
      <c r="I872" s="13"/>
      <c r="J872" s="13"/>
      <c r="K872" s="13"/>
      <c r="N872" s="12"/>
      <c r="O872" s="66"/>
    </row>
    <row r="873" spans="7:15" ht="15.75" customHeight="1" x14ac:dyDescent="0.2">
      <c r="G873" s="13"/>
      <c r="H873" s="13"/>
      <c r="I873" s="13"/>
      <c r="J873" s="13"/>
      <c r="K873" s="13"/>
      <c r="N873" s="12"/>
      <c r="O873" s="66"/>
    </row>
    <row r="874" spans="7:15" ht="15.75" customHeight="1" x14ac:dyDescent="0.2">
      <c r="G874" s="13"/>
      <c r="H874" s="13"/>
      <c r="I874" s="13"/>
      <c r="J874" s="13"/>
      <c r="K874" s="13"/>
      <c r="N874" s="12"/>
      <c r="O874" s="66"/>
    </row>
    <row r="875" spans="7:15" ht="15.75" customHeight="1" x14ac:dyDescent="0.2">
      <c r="G875" s="13"/>
      <c r="H875" s="13"/>
      <c r="I875" s="13"/>
      <c r="J875" s="13"/>
      <c r="K875" s="13"/>
      <c r="N875" s="12"/>
      <c r="O875" s="66"/>
    </row>
    <row r="876" spans="7:15" ht="15.75" customHeight="1" x14ac:dyDescent="0.2">
      <c r="G876" s="13"/>
      <c r="H876" s="13"/>
      <c r="I876" s="13"/>
      <c r="J876" s="13"/>
      <c r="K876" s="13"/>
      <c r="N876" s="12"/>
      <c r="O876" s="66"/>
    </row>
    <row r="877" spans="7:15" ht="15.75" customHeight="1" x14ac:dyDescent="0.2">
      <c r="G877" s="13"/>
      <c r="H877" s="13"/>
      <c r="I877" s="13"/>
      <c r="J877" s="13"/>
      <c r="K877" s="13"/>
      <c r="N877" s="12"/>
      <c r="O877" s="66"/>
    </row>
    <row r="878" spans="7:15" ht="15.75" customHeight="1" x14ac:dyDescent="0.2">
      <c r="G878" s="13"/>
      <c r="H878" s="13"/>
      <c r="I878" s="13"/>
      <c r="J878" s="13"/>
      <c r="K878" s="13"/>
      <c r="N878" s="12"/>
      <c r="O878" s="66"/>
    </row>
    <row r="879" spans="7:15" ht="15.75" customHeight="1" x14ac:dyDescent="0.2">
      <c r="G879" s="13"/>
      <c r="H879" s="13"/>
      <c r="I879" s="13"/>
      <c r="J879" s="13"/>
      <c r="K879" s="13"/>
      <c r="N879" s="12"/>
      <c r="O879" s="66"/>
    </row>
    <row r="880" spans="7:15" ht="15.75" customHeight="1" x14ac:dyDescent="0.2">
      <c r="G880" s="13"/>
      <c r="H880" s="13"/>
      <c r="I880" s="13"/>
      <c r="J880" s="13"/>
      <c r="K880" s="13"/>
      <c r="N880" s="12"/>
      <c r="O880" s="66"/>
    </row>
    <row r="881" spans="7:15" ht="15.75" customHeight="1" x14ac:dyDescent="0.2">
      <c r="G881" s="13"/>
      <c r="H881" s="13"/>
      <c r="I881" s="13"/>
      <c r="J881" s="13"/>
      <c r="K881" s="13"/>
      <c r="N881" s="12"/>
      <c r="O881" s="66"/>
    </row>
    <row r="882" spans="7:15" ht="15.75" customHeight="1" x14ac:dyDescent="0.2">
      <c r="G882" s="13"/>
      <c r="H882" s="13"/>
      <c r="I882" s="13"/>
      <c r="J882" s="13"/>
      <c r="K882" s="13"/>
      <c r="N882" s="12"/>
      <c r="O882" s="66"/>
    </row>
    <row r="883" spans="7:15" ht="15.75" customHeight="1" x14ac:dyDescent="0.2">
      <c r="G883" s="13"/>
      <c r="H883" s="13"/>
      <c r="I883" s="13"/>
      <c r="J883" s="13"/>
      <c r="K883" s="13"/>
      <c r="N883" s="12"/>
      <c r="O883" s="66"/>
    </row>
    <row r="884" spans="7:15" ht="15.75" customHeight="1" x14ac:dyDescent="0.2">
      <c r="G884" s="13"/>
      <c r="H884" s="13"/>
      <c r="I884" s="13"/>
      <c r="J884" s="13"/>
      <c r="K884" s="13"/>
      <c r="N884" s="12"/>
      <c r="O884" s="66"/>
    </row>
    <row r="885" spans="7:15" ht="15.75" customHeight="1" x14ac:dyDescent="0.2">
      <c r="G885" s="13"/>
      <c r="H885" s="13"/>
      <c r="I885" s="13"/>
      <c r="J885" s="13"/>
      <c r="K885" s="13"/>
      <c r="N885" s="12"/>
      <c r="O885" s="66"/>
    </row>
    <row r="886" spans="7:15" ht="15.75" customHeight="1" x14ac:dyDescent="0.2">
      <c r="G886" s="13"/>
      <c r="H886" s="13"/>
      <c r="I886" s="13"/>
      <c r="J886" s="13"/>
      <c r="K886" s="13"/>
      <c r="N886" s="12"/>
      <c r="O886" s="66"/>
    </row>
    <row r="887" spans="7:15" ht="15.75" customHeight="1" x14ac:dyDescent="0.2">
      <c r="G887" s="13"/>
      <c r="H887" s="13"/>
      <c r="I887" s="13"/>
      <c r="J887" s="13"/>
      <c r="K887" s="13"/>
      <c r="N887" s="12"/>
      <c r="O887" s="66"/>
    </row>
    <row r="888" spans="7:15" ht="15.75" customHeight="1" x14ac:dyDescent="0.2">
      <c r="G888" s="13"/>
      <c r="H888" s="13"/>
      <c r="I888" s="13"/>
      <c r="J888" s="13"/>
      <c r="K888" s="13"/>
      <c r="N888" s="12"/>
      <c r="O888" s="66"/>
    </row>
    <row r="889" spans="7:15" ht="15.75" customHeight="1" x14ac:dyDescent="0.2">
      <c r="G889" s="13"/>
      <c r="H889" s="13"/>
      <c r="I889" s="13"/>
      <c r="J889" s="13"/>
      <c r="K889" s="13"/>
      <c r="N889" s="12"/>
      <c r="O889" s="66"/>
    </row>
    <row r="890" spans="7:15" ht="15.75" customHeight="1" x14ac:dyDescent="0.2">
      <c r="G890" s="13"/>
      <c r="H890" s="13"/>
      <c r="I890" s="13"/>
      <c r="J890" s="13"/>
      <c r="K890" s="13"/>
      <c r="N890" s="12"/>
      <c r="O890" s="66"/>
    </row>
    <row r="891" spans="7:15" ht="15.75" customHeight="1" x14ac:dyDescent="0.2">
      <c r="G891" s="13"/>
      <c r="H891" s="13"/>
      <c r="I891" s="13"/>
      <c r="J891" s="13"/>
      <c r="K891" s="13"/>
      <c r="N891" s="12"/>
      <c r="O891" s="66"/>
    </row>
    <row r="892" spans="7:15" ht="15.75" customHeight="1" x14ac:dyDescent="0.2">
      <c r="G892" s="13"/>
      <c r="H892" s="13"/>
      <c r="I892" s="13"/>
      <c r="J892" s="13"/>
      <c r="K892" s="13"/>
      <c r="N892" s="12"/>
      <c r="O892" s="66"/>
    </row>
    <row r="893" spans="7:15" ht="15.75" customHeight="1" x14ac:dyDescent="0.2">
      <c r="G893" s="13"/>
      <c r="H893" s="13"/>
      <c r="I893" s="13"/>
      <c r="J893" s="13"/>
      <c r="K893" s="13"/>
      <c r="N893" s="12"/>
      <c r="O893" s="66"/>
    </row>
    <row r="894" spans="7:15" ht="15.75" customHeight="1" x14ac:dyDescent="0.2">
      <c r="G894" s="13"/>
      <c r="H894" s="13"/>
      <c r="I894" s="13"/>
      <c r="J894" s="13"/>
      <c r="K894" s="13"/>
      <c r="N894" s="12"/>
      <c r="O894" s="66"/>
    </row>
    <row r="895" spans="7:15" ht="15.75" customHeight="1" x14ac:dyDescent="0.2">
      <c r="G895" s="13"/>
      <c r="H895" s="13"/>
      <c r="I895" s="13"/>
      <c r="J895" s="13"/>
      <c r="K895" s="13"/>
      <c r="N895" s="12"/>
      <c r="O895" s="66"/>
    </row>
    <row r="896" spans="7:15" ht="15.75" customHeight="1" x14ac:dyDescent="0.2">
      <c r="G896" s="13"/>
      <c r="H896" s="13"/>
      <c r="I896" s="13"/>
      <c r="J896" s="13"/>
      <c r="K896" s="13"/>
      <c r="N896" s="12"/>
      <c r="O896" s="66"/>
    </row>
    <row r="897" spans="7:15" ht="15.75" customHeight="1" x14ac:dyDescent="0.2">
      <c r="G897" s="13"/>
      <c r="H897" s="13"/>
      <c r="I897" s="13"/>
      <c r="J897" s="13"/>
      <c r="K897" s="13"/>
      <c r="N897" s="12"/>
      <c r="O897" s="66"/>
    </row>
    <row r="898" spans="7:15" ht="15.75" customHeight="1" x14ac:dyDescent="0.2">
      <c r="G898" s="13"/>
      <c r="H898" s="13"/>
      <c r="I898" s="13"/>
      <c r="J898" s="13"/>
      <c r="K898" s="13"/>
      <c r="N898" s="12"/>
      <c r="O898" s="66"/>
    </row>
    <row r="899" spans="7:15" ht="15.75" customHeight="1" x14ac:dyDescent="0.2">
      <c r="G899" s="13"/>
      <c r="H899" s="13"/>
      <c r="I899" s="13"/>
      <c r="J899" s="13"/>
      <c r="K899" s="13"/>
      <c r="N899" s="12"/>
      <c r="O899" s="66"/>
    </row>
    <row r="900" spans="7:15" ht="15.75" customHeight="1" x14ac:dyDescent="0.2">
      <c r="G900" s="13"/>
      <c r="H900" s="13"/>
      <c r="I900" s="13"/>
      <c r="J900" s="13"/>
      <c r="K900" s="13"/>
      <c r="N900" s="12"/>
      <c r="O900" s="66"/>
    </row>
    <row r="901" spans="7:15" ht="15.75" customHeight="1" x14ac:dyDescent="0.2">
      <c r="G901" s="13"/>
      <c r="H901" s="13"/>
      <c r="I901" s="13"/>
      <c r="J901" s="13"/>
      <c r="K901" s="13"/>
      <c r="N901" s="12"/>
      <c r="O901" s="66"/>
    </row>
    <row r="902" spans="7:15" ht="15.75" customHeight="1" x14ac:dyDescent="0.2">
      <c r="G902" s="13"/>
      <c r="H902" s="13"/>
      <c r="I902" s="13"/>
      <c r="J902" s="13"/>
      <c r="K902" s="13"/>
      <c r="N902" s="12"/>
      <c r="O902" s="66"/>
    </row>
    <row r="903" spans="7:15" ht="15.75" customHeight="1" x14ac:dyDescent="0.2">
      <c r="G903" s="13"/>
      <c r="H903" s="13"/>
      <c r="I903" s="13"/>
      <c r="J903" s="13"/>
      <c r="K903" s="13"/>
      <c r="N903" s="12"/>
      <c r="O903" s="66"/>
    </row>
    <row r="904" spans="7:15" ht="15.75" customHeight="1" x14ac:dyDescent="0.2">
      <c r="G904" s="13"/>
      <c r="H904" s="13"/>
      <c r="I904" s="13"/>
      <c r="J904" s="13"/>
      <c r="K904" s="13"/>
      <c r="N904" s="12"/>
      <c r="O904" s="66"/>
    </row>
    <row r="905" spans="7:15" ht="15.75" customHeight="1" x14ac:dyDescent="0.2">
      <c r="G905" s="13"/>
      <c r="H905" s="13"/>
      <c r="I905" s="13"/>
      <c r="J905" s="13"/>
      <c r="K905" s="13"/>
      <c r="N905" s="12"/>
      <c r="O905" s="66"/>
    </row>
    <row r="906" spans="7:15" ht="15.75" customHeight="1" x14ac:dyDescent="0.2">
      <c r="G906" s="13"/>
      <c r="H906" s="13"/>
      <c r="I906" s="13"/>
      <c r="J906" s="13"/>
      <c r="K906" s="13"/>
      <c r="N906" s="12"/>
      <c r="O906" s="66"/>
    </row>
    <row r="907" spans="7:15" ht="15.75" customHeight="1" x14ac:dyDescent="0.2">
      <c r="G907" s="13"/>
      <c r="H907" s="13"/>
      <c r="I907" s="13"/>
      <c r="J907" s="13"/>
      <c r="K907" s="13"/>
      <c r="N907" s="12"/>
      <c r="O907" s="66"/>
    </row>
    <row r="908" spans="7:15" ht="15.75" customHeight="1" x14ac:dyDescent="0.2">
      <c r="G908" s="13"/>
      <c r="H908" s="13"/>
      <c r="I908" s="13"/>
      <c r="J908" s="13"/>
      <c r="K908" s="13"/>
      <c r="N908" s="12"/>
      <c r="O908" s="66"/>
    </row>
    <row r="909" spans="7:15" ht="15.75" customHeight="1" x14ac:dyDescent="0.2">
      <c r="G909" s="13"/>
      <c r="H909" s="13"/>
      <c r="I909" s="13"/>
      <c r="J909" s="13"/>
      <c r="K909" s="13"/>
      <c r="N909" s="12"/>
      <c r="O909" s="66"/>
    </row>
    <row r="910" spans="7:15" ht="15.75" customHeight="1" x14ac:dyDescent="0.2">
      <c r="G910" s="13"/>
      <c r="H910" s="13"/>
      <c r="I910" s="13"/>
      <c r="J910" s="13"/>
      <c r="K910" s="13"/>
      <c r="N910" s="12"/>
      <c r="O910" s="66"/>
    </row>
    <row r="911" spans="7:15" ht="15.75" customHeight="1" x14ac:dyDescent="0.2">
      <c r="G911" s="13"/>
      <c r="H911" s="13"/>
      <c r="I911" s="13"/>
      <c r="J911" s="13"/>
      <c r="K911" s="13"/>
      <c r="N911" s="12"/>
      <c r="O911" s="66"/>
    </row>
    <row r="912" spans="7:15" ht="15.75" customHeight="1" x14ac:dyDescent="0.2">
      <c r="G912" s="13"/>
      <c r="H912" s="13"/>
      <c r="I912" s="13"/>
      <c r="J912" s="13"/>
      <c r="K912" s="13"/>
      <c r="N912" s="12"/>
      <c r="O912" s="66"/>
    </row>
    <row r="913" spans="7:15" ht="15.75" customHeight="1" x14ac:dyDescent="0.2">
      <c r="G913" s="13"/>
      <c r="H913" s="13"/>
      <c r="I913" s="13"/>
      <c r="J913" s="13"/>
      <c r="K913" s="13"/>
      <c r="N913" s="12"/>
      <c r="O913" s="66"/>
    </row>
    <row r="914" spans="7:15" ht="15.75" customHeight="1" x14ac:dyDescent="0.2">
      <c r="G914" s="13"/>
      <c r="H914" s="13"/>
      <c r="I914" s="13"/>
      <c r="J914" s="13"/>
      <c r="K914" s="13"/>
      <c r="N914" s="12"/>
      <c r="O914" s="66"/>
    </row>
    <row r="915" spans="7:15" ht="15.75" customHeight="1" x14ac:dyDescent="0.2">
      <c r="G915" s="13"/>
      <c r="H915" s="13"/>
      <c r="I915" s="13"/>
      <c r="J915" s="13"/>
      <c r="K915" s="13"/>
      <c r="N915" s="12"/>
      <c r="O915" s="66"/>
    </row>
    <row r="916" spans="7:15" ht="15.75" customHeight="1" x14ac:dyDescent="0.2">
      <c r="G916" s="13"/>
      <c r="H916" s="13"/>
      <c r="I916" s="13"/>
      <c r="J916" s="13"/>
      <c r="K916" s="13"/>
      <c r="N916" s="12"/>
      <c r="O916" s="66"/>
    </row>
    <row r="917" spans="7:15" ht="15.75" customHeight="1" x14ac:dyDescent="0.2">
      <c r="G917" s="13"/>
      <c r="H917" s="13"/>
      <c r="I917" s="13"/>
      <c r="J917" s="13"/>
      <c r="K917" s="13"/>
      <c r="N917" s="12"/>
      <c r="O917" s="66"/>
    </row>
    <row r="918" spans="7:15" ht="15.75" customHeight="1" x14ac:dyDescent="0.2">
      <c r="G918" s="13"/>
      <c r="H918" s="13"/>
      <c r="I918" s="13"/>
      <c r="J918" s="13"/>
      <c r="K918" s="13"/>
      <c r="N918" s="12"/>
      <c r="O918" s="66"/>
    </row>
    <row r="919" spans="7:15" ht="15.75" customHeight="1" x14ac:dyDescent="0.2">
      <c r="G919" s="13"/>
      <c r="H919" s="13"/>
      <c r="I919" s="13"/>
      <c r="J919" s="13"/>
      <c r="K919" s="13"/>
      <c r="N919" s="12"/>
      <c r="O919" s="66"/>
    </row>
    <row r="920" spans="7:15" ht="15.75" customHeight="1" x14ac:dyDescent="0.2">
      <c r="G920" s="13"/>
      <c r="H920" s="13"/>
      <c r="I920" s="13"/>
      <c r="J920" s="13"/>
      <c r="K920" s="13"/>
      <c r="N920" s="12"/>
      <c r="O920" s="66"/>
    </row>
    <row r="921" spans="7:15" ht="15.75" customHeight="1" x14ac:dyDescent="0.2">
      <c r="G921" s="13"/>
      <c r="H921" s="13"/>
      <c r="I921" s="13"/>
      <c r="J921" s="13"/>
      <c r="K921" s="13"/>
      <c r="N921" s="12"/>
      <c r="O921" s="66"/>
    </row>
    <row r="922" spans="7:15" ht="15.75" customHeight="1" x14ac:dyDescent="0.2">
      <c r="G922" s="13"/>
      <c r="H922" s="13"/>
      <c r="I922" s="13"/>
      <c r="J922" s="13"/>
      <c r="K922" s="13"/>
      <c r="N922" s="12"/>
      <c r="O922" s="66"/>
    </row>
    <row r="923" spans="7:15" ht="15.75" customHeight="1" x14ac:dyDescent="0.2">
      <c r="G923" s="13"/>
      <c r="H923" s="13"/>
      <c r="I923" s="13"/>
      <c r="J923" s="13"/>
      <c r="K923" s="13"/>
      <c r="N923" s="12"/>
      <c r="O923" s="66"/>
    </row>
    <row r="924" spans="7:15" ht="15.75" customHeight="1" x14ac:dyDescent="0.2">
      <c r="G924" s="13"/>
      <c r="H924" s="13"/>
      <c r="I924" s="13"/>
      <c r="J924" s="13"/>
      <c r="K924" s="13"/>
      <c r="N924" s="12"/>
      <c r="O924" s="66"/>
    </row>
    <row r="925" spans="7:15" ht="15.75" customHeight="1" x14ac:dyDescent="0.2">
      <c r="G925" s="13"/>
      <c r="H925" s="13"/>
      <c r="I925" s="13"/>
      <c r="J925" s="13"/>
      <c r="K925" s="13"/>
      <c r="N925" s="12"/>
      <c r="O925" s="66"/>
    </row>
    <row r="926" spans="7:15" ht="15.75" customHeight="1" x14ac:dyDescent="0.2">
      <c r="G926" s="13"/>
      <c r="H926" s="13"/>
      <c r="I926" s="13"/>
      <c r="J926" s="13"/>
      <c r="K926" s="13"/>
      <c r="N926" s="12"/>
      <c r="O926" s="66"/>
    </row>
    <row r="927" spans="7:15" ht="15.75" customHeight="1" x14ac:dyDescent="0.2">
      <c r="G927" s="13"/>
      <c r="H927" s="13"/>
      <c r="I927" s="13"/>
      <c r="J927" s="13"/>
      <c r="K927" s="13"/>
      <c r="N927" s="12"/>
      <c r="O927" s="66"/>
    </row>
    <row r="928" spans="7:15" ht="15.75" customHeight="1" x14ac:dyDescent="0.2">
      <c r="G928" s="13"/>
      <c r="H928" s="13"/>
      <c r="I928" s="13"/>
      <c r="J928" s="13"/>
      <c r="K928" s="13"/>
      <c r="N928" s="12"/>
      <c r="O928" s="66"/>
    </row>
    <row r="929" spans="7:15" ht="15.75" customHeight="1" x14ac:dyDescent="0.2">
      <c r="G929" s="13"/>
      <c r="H929" s="13"/>
      <c r="I929" s="13"/>
      <c r="J929" s="13"/>
      <c r="K929" s="13"/>
      <c r="N929" s="12"/>
      <c r="O929" s="66"/>
    </row>
    <row r="930" spans="7:15" ht="15.75" customHeight="1" x14ac:dyDescent="0.2">
      <c r="G930" s="13"/>
      <c r="H930" s="13"/>
      <c r="I930" s="13"/>
      <c r="J930" s="13"/>
      <c r="K930" s="13"/>
      <c r="N930" s="12"/>
      <c r="O930" s="66"/>
    </row>
    <row r="931" spans="7:15" ht="15.75" customHeight="1" x14ac:dyDescent="0.2">
      <c r="G931" s="13"/>
      <c r="H931" s="13"/>
      <c r="I931" s="13"/>
      <c r="J931" s="13"/>
      <c r="K931" s="13"/>
      <c r="N931" s="12"/>
      <c r="O931" s="66"/>
    </row>
    <row r="932" spans="7:15" ht="15.75" customHeight="1" x14ac:dyDescent="0.2">
      <c r="G932" s="13"/>
      <c r="H932" s="13"/>
      <c r="I932" s="13"/>
      <c r="J932" s="13"/>
      <c r="K932" s="13"/>
      <c r="N932" s="12"/>
      <c r="O932" s="66"/>
    </row>
    <row r="933" spans="7:15" ht="15.75" customHeight="1" x14ac:dyDescent="0.2">
      <c r="G933" s="13"/>
      <c r="H933" s="13"/>
      <c r="I933" s="13"/>
      <c r="J933" s="13"/>
      <c r="K933" s="13"/>
      <c r="N933" s="12"/>
      <c r="O933" s="66"/>
    </row>
    <row r="934" spans="7:15" ht="15.75" customHeight="1" x14ac:dyDescent="0.2">
      <c r="G934" s="13"/>
      <c r="H934" s="13"/>
      <c r="I934" s="13"/>
      <c r="J934" s="13"/>
      <c r="K934" s="13"/>
      <c r="N934" s="12"/>
      <c r="O934" s="66"/>
    </row>
    <row r="935" spans="7:15" ht="15.75" customHeight="1" x14ac:dyDescent="0.2">
      <c r="G935" s="13"/>
      <c r="H935" s="13"/>
      <c r="I935" s="13"/>
      <c r="J935" s="13"/>
      <c r="K935" s="13"/>
      <c r="N935" s="12"/>
      <c r="O935" s="66"/>
    </row>
    <row r="936" spans="7:15" ht="15.75" customHeight="1" x14ac:dyDescent="0.2">
      <c r="G936" s="13"/>
      <c r="H936" s="13"/>
      <c r="I936" s="13"/>
      <c r="J936" s="13"/>
      <c r="K936" s="13"/>
      <c r="N936" s="12"/>
      <c r="O936" s="66"/>
    </row>
    <row r="937" spans="7:15" ht="15.75" customHeight="1" x14ac:dyDescent="0.2">
      <c r="G937" s="13"/>
      <c r="H937" s="13"/>
      <c r="I937" s="13"/>
      <c r="J937" s="13"/>
      <c r="K937" s="13"/>
      <c r="N937" s="12"/>
      <c r="O937" s="66"/>
    </row>
    <row r="938" spans="7:15" ht="15.75" customHeight="1" x14ac:dyDescent="0.2">
      <c r="G938" s="13"/>
      <c r="H938" s="13"/>
      <c r="I938" s="13"/>
      <c r="J938" s="13"/>
      <c r="K938" s="13"/>
      <c r="N938" s="12"/>
      <c r="O938" s="66"/>
    </row>
    <row r="939" spans="7:15" ht="15.75" customHeight="1" x14ac:dyDescent="0.2">
      <c r="G939" s="13"/>
      <c r="H939" s="13"/>
      <c r="I939" s="13"/>
      <c r="J939" s="13"/>
      <c r="K939" s="13"/>
      <c r="N939" s="12"/>
      <c r="O939" s="66"/>
    </row>
    <row r="940" spans="7:15" ht="15.75" customHeight="1" x14ac:dyDescent="0.2">
      <c r="G940" s="13"/>
      <c r="H940" s="13"/>
      <c r="I940" s="13"/>
      <c r="J940" s="13"/>
      <c r="K940" s="13"/>
      <c r="N940" s="12"/>
      <c r="O940" s="66"/>
    </row>
    <row r="941" spans="7:15" ht="15.75" customHeight="1" x14ac:dyDescent="0.2">
      <c r="G941" s="13"/>
      <c r="H941" s="13"/>
      <c r="I941" s="13"/>
      <c r="J941" s="13"/>
      <c r="K941" s="13"/>
      <c r="N941" s="12"/>
      <c r="O941" s="66"/>
    </row>
    <row r="942" spans="7:15" ht="15.75" customHeight="1" x14ac:dyDescent="0.2">
      <c r="G942" s="13"/>
      <c r="H942" s="13"/>
      <c r="I942" s="13"/>
      <c r="J942" s="13"/>
      <c r="K942" s="13"/>
      <c r="N942" s="12"/>
      <c r="O942" s="66"/>
    </row>
    <row r="943" spans="7:15" ht="15.75" customHeight="1" x14ac:dyDescent="0.2">
      <c r="G943" s="13"/>
      <c r="H943" s="13"/>
      <c r="I943" s="13"/>
      <c r="J943" s="13"/>
      <c r="K943" s="13"/>
      <c r="N943" s="12"/>
      <c r="O943" s="66"/>
    </row>
    <row r="944" spans="7:15" ht="15.75" customHeight="1" x14ac:dyDescent="0.2">
      <c r="G944" s="13"/>
      <c r="H944" s="13"/>
      <c r="I944" s="13"/>
      <c r="J944" s="13"/>
      <c r="K944" s="13"/>
      <c r="N944" s="12"/>
      <c r="O944" s="66"/>
    </row>
    <row r="945" spans="7:15" ht="15.75" customHeight="1" x14ac:dyDescent="0.2">
      <c r="G945" s="13"/>
      <c r="H945" s="13"/>
      <c r="I945" s="13"/>
      <c r="J945" s="13"/>
      <c r="K945" s="13"/>
      <c r="N945" s="12"/>
      <c r="O945" s="66"/>
    </row>
    <row r="946" spans="7:15" ht="15.75" customHeight="1" x14ac:dyDescent="0.2">
      <c r="G946" s="13"/>
      <c r="H946" s="13"/>
      <c r="I946" s="13"/>
      <c r="J946" s="13"/>
      <c r="K946" s="13"/>
      <c r="N946" s="12"/>
      <c r="O946" s="66"/>
    </row>
    <row r="947" spans="7:15" ht="15.75" customHeight="1" x14ac:dyDescent="0.2">
      <c r="G947" s="13"/>
      <c r="H947" s="13"/>
      <c r="I947" s="13"/>
      <c r="J947" s="13"/>
      <c r="K947" s="13"/>
      <c r="N947" s="12"/>
      <c r="O947" s="66"/>
    </row>
    <row r="948" spans="7:15" ht="15.75" customHeight="1" x14ac:dyDescent="0.2">
      <c r="G948" s="13"/>
      <c r="H948" s="13"/>
      <c r="I948" s="13"/>
      <c r="J948" s="13"/>
      <c r="K948" s="13"/>
      <c r="N948" s="12"/>
      <c r="O948" s="66"/>
    </row>
    <row r="949" spans="7:15" ht="15.75" customHeight="1" x14ac:dyDescent="0.2">
      <c r="G949" s="13"/>
      <c r="H949" s="13"/>
      <c r="I949" s="13"/>
      <c r="J949" s="13"/>
      <c r="K949" s="13"/>
      <c r="N949" s="12"/>
      <c r="O949" s="66"/>
    </row>
    <row r="950" spans="7:15" ht="15.75" customHeight="1" x14ac:dyDescent="0.2">
      <c r="G950" s="13"/>
      <c r="H950" s="13"/>
      <c r="I950" s="13"/>
      <c r="J950" s="13"/>
      <c r="K950" s="13"/>
      <c r="N950" s="12"/>
      <c r="O950" s="66"/>
    </row>
    <row r="951" spans="7:15" ht="15.75" customHeight="1" x14ac:dyDescent="0.2">
      <c r="G951" s="13"/>
      <c r="H951" s="13"/>
      <c r="I951" s="13"/>
      <c r="J951" s="13"/>
      <c r="K951" s="13"/>
      <c r="N951" s="12"/>
      <c r="O951" s="66"/>
    </row>
    <row r="952" spans="7:15" ht="15.75" customHeight="1" x14ac:dyDescent="0.2">
      <c r="G952" s="13"/>
      <c r="H952" s="13"/>
      <c r="I952" s="13"/>
      <c r="J952" s="13"/>
      <c r="K952" s="13"/>
      <c r="N952" s="12"/>
      <c r="O952" s="66"/>
    </row>
    <row r="953" spans="7:15" ht="15.75" customHeight="1" x14ac:dyDescent="0.2">
      <c r="G953" s="13"/>
      <c r="H953" s="13"/>
      <c r="I953" s="13"/>
      <c r="J953" s="13"/>
      <c r="K953" s="13"/>
      <c r="N953" s="12"/>
      <c r="O953" s="66"/>
    </row>
    <row r="954" spans="7:15" ht="15.75" customHeight="1" x14ac:dyDescent="0.2">
      <c r="G954" s="13"/>
      <c r="H954" s="13"/>
      <c r="I954" s="13"/>
      <c r="J954" s="13"/>
      <c r="K954" s="13"/>
      <c r="N954" s="12"/>
      <c r="O954" s="66"/>
    </row>
    <row r="955" spans="7:15" ht="15.75" customHeight="1" x14ac:dyDescent="0.2">
      <c r="G955" s="13"/>
      <c r="H955" s="13"/>
      <c r="I955" s="13"/>
      <c r="J955" s="13"/>
      <c r="K955" s="13"/>
      <c r="N955" s="12"/>
      <c r="O955" s="66"/>
    </row>
    <row r="956" spans="7:15" ht="15.75" customHeight="1" x14ac:dyDescent="0.2">
      <c r="G956" s="13"/>
      <c r="H956" s="13"/>
      <c r="I956" s="13"/>
      <c r="J956" s="13"/>
      <c r="K956" s="13"/>
      <c r="N956" s="12"/>
      <c r="O956" s="66"/>
    </row>
    <row r="957" spans="7:15" ht="15.75" customHeight="1" x14ac:dyDescent="0.2">
      <c r="G957" s="13"/>
      <c r="H957" s="13"/>
      <c r="I957" s="13"/>
      <c r="J957" s="13"/>
      <c r="K957" s="13"/>
      <c r="N957" s="12"/>
      <c r="O957" s="66"/>
    </row>
    <row r="958" spans="7:15" ht="15.75" customHeight="1" x14ac:dyDescent="0.2">
      <c r="G958" s="13"/>
      <c r="H958" s="13"/>
      <c r="I958" s="13"/>
      <c r="J958" s="13"/>
      <c r="K958" s="13"/>
      <c r="N958" s="12"/>
      <c r="O958" s="66"/>
    </row>
    <row r="959" spans="7:15" ht="15.75" customHeight="1" x14ac:dyDescent="0.2">
      <c r="G959" s="13"/>
      <c r="H959" s="13"/>
      <c r="I959" s="13"/>
      <c r="J959" s="13"/>
      <c r="K959" s="13"/>
      <c r="N959" s="12"/>
      <c r="O959" s="66"/>
    </row>
    <row r="960" spans="7:15" ht="15.75" customHeight="1" x14ac:dyDescent="0.2">
      <c r="G960" s="13"/>
      <c r="H960" s="13"/>
      <c r="I960" s="13"/>
      <c r="J960" s="13"/>
      <c r="K960" s="13"/>
      <c r="N960" s="12"/>
      <c r="O960" s="66"/>
    </row>
    <row r="961" spans="7:15" ht="15.75" customHeight="1" x14ac:dyDescent="0.2">
      <c r="G961" s="13"/>
      <c r="H961" s="13"/>
      <c r="I961" s="13"/>
      <c r="J961" s="13"/>
      <c r="K961" s="13"/>
      <c r="N961" s="12"/>
      <c r="O961" s="66"/>
    </row>
    <row r="962" spans="7:15" ht="15.75" customHeight="1" x14ac:dyDescent="0.2">
      <c r="G962" s="13"/>
      <c r="H962" s="13"/>
      <c r="I962" s="13"/>
      <c r="J962" s="13"/>
      <c r="K962" s="13"/>
      <c r="N962" s="12"/>
      <c r="O962" s="66"/>
    </row>
    <row r="963" spans="7:15" ht="15.75" customHeight="1" x14ac:dyDescent="0.2">
      <c r="G963" s="13"/>
      <c r="H963" s="13"/>
      <c r="I963" s="13"/>
      <c r="J963" s="13"/>
      <c r="K963" s="13"/>
      <c r="N963" s="12"/>
      <c r="O963" s="66"/>
    </row>
    <row r="964" spans="7:15" ht="15.75" customHeight="1" x14ac:dyDescent="0.2">
      <c r="G964" s="13"/>
      <c r="H964" s="13"/>
      <c r="I964" s="13"/>
      <c r="J964" s="13"/>
      <c r="K964" s="13"/>
      <c r="N964" s="12"/>
      <c r="O964" s="66"/>
    </row>
    <row r="965" spans="7:15" ht="15.75" customHeight="1" x14ac:dyDescent="0.2">
      <c r="G965" s="13"/>
      <c r="H965" s="13"/>
      <c r="I965" s="13"/>
      <c r="J965" s="13"/>
      <c r="K965" s="13"/>
      <c r="N965" s="12"/>
      <c r="O965" s="66"/>
    </row>
    <row r="966" spans="7:15" ht="15.75" customHeight="1" x14ac:dyDescent="0.2">
      <c r="G966" s="13"/>
      <c r="H966" s="13"/>
      <c r="I966" s="13"/>
      <c r="J966" s="13"/>
      <c r="K966" s="13"/>
      <c r="N966" s="12"/>
      <c r="O966" s="66"/>
    </row>
    <row r="967" spans="7:15" ht="15.75" customHeight="1" x14ac:dyDescent="0.2">
      <c r="G967" s="13"/>
      <c r="H967" s="13"/>
      <c r="I967" s="13"/>
      <c r="J967" s="13"/>
      <c r="K967" s="13"/>
      <c r="N967" s="12"/>
      <c r="O967" s="66"/>
    </row>
    <row r="968" spans="7:15" ht="15.75" customHeight="1" x14ac:dyDescent="0.2">
      <c r="G968" s="13"/>
      <c r="H968" s="13"/>
      <c r="I968" s="13"/>
      <c r="J968" s="13"/>
      <c r="K968" s="13"/>
      <c r="N968" s="12"/>
      <c r="O968" s="66"/>
    </row>
    <row r="969" spans="7:15" ht="15.75" customHeight="1" x14ac:dyDescent="0.2">
      <c r="G969" s="13"/>
      <c r="H969" s="13"/>
      <c r="I969" s="13"/>
      <c r="J969" s="13"/>
      <c r="K969" s="13"/>
      <c r="N969" s="12"/>
      <c r="O969" s="66"/>
    </row>
    <row r="970" spans="7:15" ht="15.75" customHeight="1" x14ac:dyDescent="0.2">
      <c r="G970" s="13"/>
      <c r="H970" s="13"/>
      <c r="I970" s="13"/>
      <c r="J970" s="13"/>
      <c r="K970" s="13"/>
      <c r="N970" s="12"/>
      <c r="O970" s="66"/>
    </row>
    <row r="971" spans="7:15" ht="15.75" customHeight="1" x14ac:dyDescent="0.2">
      <c r="G971" s="13"/>
      <c r="H971" s="13"/>
      <c r="I971" s="13"/>
      <c r="J971" s="13"/>
      <c r="K971" s="13"/>
      <c r="N971" s="12"/>
      <c r="O971" s="66"/>
    </row>
    <row r="972" spans="7:15" ht="15.75" customHeight="1" x14ac:dyDescent="0.2">
      <c r="G972" s="13"/>
      <c r="H972" s="13"/>
      <c r="I972" s="13"/>
      <c r="J972" s="13"/>
      <c r="K972" s="13"/>
      <c r="N972" s="12"/>
      <c r="O972" s="66"/>
    </row>
    <row r="973" spans="7:15" ht="15.75" customHeight="1" x14ac:dyDescent="0.2">
      <c r="G973" s="13"/>
      <c r="H973" s="13"/>
      <c r="I973" s="13"/>
      <c r="J973" s="13"/>
      <c r="K973" s="13"/>
      <c r="N973" s="12"/>
      <c r="O973" s="66"/>
    </row>
    <row r="974" spans="7:15" ht="15.75" customHeight="1" x14ac:dyDescent="0.2">
      <c r="G974" s="13"/>
      <c r="H974" s="13"/>
      <c r="I974" s="13"/>
      <c r="J974" s="13"/>
      <c r="K974" s="13"/>
      <c r="N974" s="12"/>
      <c r="O974" s="66"/>
    </row>
    <row r="975" spans="7:15" ht="15.75" customHeight="1" x14ac:dyDescent="0.2">
      <c r="G975" s="13"/>
      <c r="H975" s="13"/>
      <c r="I975" s="13"/>
      <c r="J975" s="13"/>
      <c r="K975" s="13"/>
      <c r="N975" s="12"/>
      <c r="O975" s="66"/>
    </row>
    <row r="976" spans="7:15" ht="15.75" customHeight="1" x14ac:dyDescent="0.2">
      <c r="G976" s="13"/>
      <c r="H976" s="13"/>
      <c r="I976" s="13"/>
      <c r="J976" s="13"/>
      <c r="K976" s="13"/>
      <c r="N976" s="12"/>
      <c r="O976" s="66"/>
    </row>
    <row r="977" spans="7:15" ht="15.75" customHeight="1" x14ac:dyDescent="0.2">
      <c r="G977" s="13"/>
      <c r="H977" s="13"/>
      <c r="I977" s="13"/>
      <c r="J977" s="13"/>
      <c r="K977" s="13"/>
      <c r="N977" s="12"/>
      <c r="O977" s="66"/>
    </row>
    <row r="978" spans="7:15" ht="15.75" customHeight="1" x14ac:dyDescent="0.2">
      <c r="G978" s="13"/>
      <c r="H978" s="13"/>
      <c r="I978" s="13"/>
      <c r="J978" s="13"/>
      <c r="K978" s="13"/>
      <c r="N978" s="12"/>
      <c r="O978" s="66"/>
    </row>
    <row r="979" spans="7:15" ht="15.75" customHeight="1" x14ac:dyDescent="0.2">
      <c r="G979" s="13"/>
      <c r="H979" s="13"/>
      <c r="I979" s="13"/>
      <c r="J979" s="13"/>
      <c r="K979" s="13"/>
      <c r="N979" s="12"/>
      <c r="O979" s="66"/>
    </row>
    <row r="980" spans="7:15" ht="15.75" customHeight="1" x14ac:dyDescent="0.2">
      <c r="G980" s="13"/>
      <c r="H980" s="13"/>
      <c r="I980" s="13"/>
      <c r="J980" s="13"/>
      <c r="K980" s="13"/>
      <c r="N980" s="12"/>
      <c r="O980" s="66"/>
    </row>
    <row r="981" spans="7:15" ht="15.75" customHeight="1" x14ac:dyDescent="0.2">
      <c r="G981" s="13"/>
      <c r="H981" s="13"/>
      <c r="I981" s="13"/>
      <c r="J981" s="13"/>
      <c r="K981" s="13"/>
      <c r="N981" s="12"/>
      <c r="O981" s="66"/>
    </row>
    <row r="982" spans="7:15" ht="15.75" customHeight="1" x14ac:dyDescent="0.2">
      <c r="G982" s="13"/>
      <c r="H982" s="13"/>
      <c r="I982" s="13"/>
      <c r="J982" s="13"/>
      <c r="K982" s="13"/>
      <c r="N982" s="12"/>
      <c r="O982" s="66"/>
    </row>
    <row r="983" spans="7:15" ht="15.75" customHeight="1" x14ac:dyDescent="0.2">
      <c r="G983" s="13"/>
      <c r="H983" s="13"/>
      <c r="I983" s="13"/>
      <c r="J983" s="13"/>
      <c r="K983" s="13"/>
      <c r="N983" s="12"/>
      <c r="O983" s="66"/>
    </row>
    <row r="984" spans="7:15" ht="15.75" customHeight="1" x14ac:dyDescent="0.2">
      <c r="G984" s="13"/>
      <c r="H984" s="13"/>
      <c r="I984" s="13"/>
      <c r="J984" s="13"/>
      <c r="K984" s="13"/>
      <c r="N984" s="12"/>
      <c r="O984" s="66"/>
    </row>
    <row r="985" spans="7:15" ht="15.75" customHeight="1" x14ac:dyDescent="0.2">
      <c r="G985" s="13"/>
      <c r="H985" s="13"/>
      <c r="I985" s="13"/>
      <c r="J985" s="13"/>
      <c r="K985" s="13"/>
      <c r="N985" s="12"/>
      <c r="O985" s="66"/>
    </row>
    <row r="986" spans="7:15" ht="15.75" customHeight="1" x14ac:dyDescent="0.2">
      <c r="G986" s="13"/>
      <c r="H986" s="13"/>
      <c r="I986" s="13"/>
      <c r="J986" s="13"/>
      <c r="K986" s="13"/>
      <c r="N986" s="12"/>
      <c r="O986" s="66"/>
    </row>
    <row r="987" spans="7:15" ht="15.75" customHeight="1" x14ac:dyDescent="0.2">
      <c r="G987" s="13"/>
      <c r="H987" s="13"/>
      <c r="I987" s="13"/>
      <c r="J987" s="13"/>
      <c r="K987" s="13"/>
      <c r="N987" s="12"/>
      <c r="O987" s="66"/>
    </row>
    <row r="988" spans="7:15" ht="15.75" customHeight="1" x14ac:dyDescent="0.2">
      <c r="G988" s="13"/>
      <c r="H988" s="13"/>
      <c r="I988" s="13"/>
      <c r="J988" s="13"/>
      <c r="K988" s="13"/>
      <c r="N988" s="12"/>
      <c r="O988" s="66"/>
    </row>
    <row r="989" spans="7:15" ht="15.75" customHeight="1" x14ac:dyDescent="0.2">
      <c r="G989" s="13"/>
      <c r="H989" s="13"/>
      <c r="I989" s="13"/>
      <c r="J989" s="13"/>
      <c r="K989" s="13"/>
      <c r="N989" s="12"/>
      <c r="O989" s="66"/>
    </row>
    <row r="990" spans="7:15" ht="15.75" customHeight="1" x14ac:dyDescent="0.2">
      <c r="G990" s="13"/>
      <c r="H990" s="13"/>
      <c r="I990" s="13"/>
      <c r="J990" s="13"/>
      <c r="K990" s="13"/>
      <c r="N990" s="12"/>
      <c r="O990" s="66"/>
    </row>
    <row r="991" spans="7:15" ht="15.75" customHeight="1" x14ac:dyDescent="0.2">
      <c r="G991" s="13"/>
      <c r="H991" s="13"/>
      <c r="I991" s="13"/>
      <c r="J991" s="13"/>
      <c r="K991" s="13"/>
      <c r="N991" s="12"/>
      <c r="O991" s="66"/>
    </row>
    <row r="992" spans="7:15" ht="15.75" customHeight="1" x14ac:dyDescent="0.2">
      <c r="G992" s="13"/>
      <c r="H992" s="13"/>
      <c r="I992" s="13"/>
      <c r="J992" s="13"/>
      <c r="K992" s="13"/>
      <c r="N992" s="12"/>
      <c r="O992" s="66"/>
    </row>
    <row r="993" spans="7:15" ht="15.75" customHeight="1" x14ac:dyDescent="0.2">
      <c r="G993" s="13"/>
      <c r="H993" s="13"/>
      <c r="I993" s="13"/>
      <c r="J993" s="13"/>
      <c r="K993" s="13"/>
      <c r="N993" s="12"/>
      <c r="O993" s="66"/>
    </row>
    <row r="994" spans="7:15" ht="15.75" customHeight="1" x14ac:dyDescent="0.2">
      <c r="G994" s="13"/>
      <c r="H994" s="13"/>
      <c r="I994" s="13"/>
      <c r="J994" s="13"/>
      <c r="K994" s="13"/>
      <c r="N994" s="12"/>
      <c r="O994" s="66"/>
    </row>
    <row r="995" spans="7:15" ht="15.75" customHeight="1" x14ac:dyDescent="0.2">
      <c r="G995" s="13"/>
      <c r="H995" s="13"/>
      <c r="I995" s="13"/>
      <c r="J995" s="13"/>
      <c r="K995" s="13"/>
      <c r="N995" s="12"/>
      <c r="O995" s="66"/>
    </row>
    <row r="996" spans="7:15" ht="15.75" customHeight="1" x14ac:dyDescent="0.2">
      <c r="G996" s="13"/>
      <c r="H996" s="13"/>
      <c r="I996" s="13"/>
      <c r="J996" s="13"/>
      <c r="K996" s="13"/>
      <c r="N996" s="12"/>
      <c r="O996" s="66"/>
    </row>
    <row r="997" spans="7:15" ht="15.75" customHeight="1" x14ac:dyDescent="0.2">
      <c r="G997" s="13"/>
      <c r="H997" s="13"/>
      <c r="I997" s="13"/>
      <c r="J997" s="13"/>
      <c r="K997" s="13"/>
      <c r="N997" s="12"/>
      <c r="O997" s="66"/>
    </row>
    <row r="998" spans="7:15" ht="15.75" customHeight="1" x14ac:dyDescent="0.2">
      <c r="G998" s="13"/>
      <c r="H998" s="13"/>
      <c r="I998" s="13"/>
      <c r="J998" s="13"/>
      <c r="K998" s="13"/>
      <c r="N998" s="12"/>
      <c r="O998" s="66"/>
    </row>
    <row r="999" spans="7:15" ht="15.75" customHeight="1" x14ac:dyDescent="0.2">
      <c r="G999" s="13"/>
      <c r="H999" s="13"/>
      <c r="I999" s="13"/>
      <c r="J999" s="13"/>
      <c r="K999" s="13"/>
      <c r="N999" s="12"/>
      <c r="O999" s="66"/>
    </row>
    <row r="1000" spans="7:15" ht="15.75" customHeight="1" x14ac:dyDescent="0.2">
      <c r="G1000" s="13"/>
      <c r="H1000" s="13"/>
      <c r="I1000" s="13"/>
      <c r="J1000" s="13"/>
      <c r="K1000" s="13"/>
      <c r="N1000" s="12"/>
      <c r="O1000" s="66"/>
    </row>
    <row r="1001" spans="7:15" ht="15.75" customHeight="1" x14ac:dyDescent="0.2">
      <c r="G1001" s="13"/>
      <c r="H1001" s="13"/>
      <c r="I1001" s="13"/>
      <c r="J1001" s="13"/>
      <c r="K1001" s="13"/>
      <c r="N1001" s="12"/>
      <c r="O1001" s="66"/>
    </row>
    <row r="1002" spans="7:15" ht="15.75" customHeight="1" x14ac:dyDescent="0.2">
      <c r="G1002" s="13"/>
      <c r="H1002" s="13"/>
      <c r="I1002" s="13"/>
      <c r="J1002" s="13"/>
      <c r="K1002" s="13"/>
      <c r="N1002" s="12"/>
      <c r="O1002" s="66"/>
    </row>
    <row r="1003" spans="7:15" ht="15.75" customHeight="1" x14ac:dyDescent="0.2">
      <c r="G1003" s="13"/>
      <c r="H1003" s="13"/>
      <c r="I1003" s="13"/>
      <c r="J1003" s="13"/>
      <c r="K1003" s="13"/>
      <c r="N1003" s="12"/>
      <c r="O1003" s="66"/>
    </row>
    <row r="1004" spans="7:15" ht="15.75" customHeight="1" x14ac:dyDescent="0.2">
      <c r="G1004" s="13"/>
      <c r="H1004" s="13"/>
      <c r="I1004" s="13"/>
      <c r="J1004" s="13"/>
      <c r="K1004" s="13"/>
      <c r="N1004" s="12"/>
      <c r="O1004" s="66"/>
    </row>
    <row r="1005" spans="7:15" ht="15.75" customHeight="1" x14ac:dyDescent="0.2">
      <c r="G1005" s="13"/>
      <c r="H1005" s="13"/>
      <c r="I1005" s="13"/>
      <c r="J1005" s="13"/>
      <c r="K1005" s="13"/>
      <c r="N1005" s="12"/>
      <c r="O1005" s="66"/>
    </row>
    <row r="1006" spans="7:15" ht="15.75" customHeight="1" x14ac:dyDescent="0.2">
      <c r="G1006" s="13"/>
      <c r="H1006" s="13"/>
      <c r="I1006" s="13"/>
      <c r="J1006" s="13"/>
      <c r="K1006" s="13"/>
      <c r="N1006" s="12"/>
      <c r="O1006" s="66"/>
    </row>
    <row r="1007" spans="7:15" ht="15.75" customHeight="1" x14ac:dyDescent="0.2">
      <c r="G1007" s="13"/>
      <c r="H1007" s="13"/>
      <c r="I1007" s="13"/>
      <c r="J1007" s="13"/>
      <c r="K1007" s="13"/>
      <c r="N1007" s="12"/>
      <c r="O1007" s="66"/>
    </row>
    <row r="1008" spans="7:15" ht="15.75" customHeight="1" x14ac:dyDescent="0.2">
      <c r="G1008" s="13"/>
      <c r="H1008" s="13"/>
      <c r="I1008" s="13"/>
      <c r="J1008" s="13"/>
      <c r="K1008" s="13"/>
      <c r="N1008" s="12"/>
      <c r="O1008" s="66"/>
    </row>
    <row r="1009" spans="7:15" ht="15.75" customHeight="1" x14ac:dyDescent="0.2">
      <c r="G1009" s="13"/>
      <c r="H1009" s="13"/>
      <c r="I1009" s="13"/>
      <c r="J1009" s="13"/>
      <c r="K1009" s="13"/>
      <c r="N1009" s="12"/>
      <c r="O1009" s="66"/>
    </row>
    <row r="1010" spans="7:15" ht="15.75" customHeight="1" x14ac:dyDescent="0.2">
      <c r="G1010" s="13"/>
      <c r="H1010" s="13"/>
      <c r="I1010" s="13"/>
      <c r="J1010" s="13"/>
      <c r="K1010" s="13"/>
      <c r="N1010" s="12"/>
      <c r="O1010" s="66"/>
    </row>
    <row r="1011" spans="7:15" ht="15.75" customHeight="1" x14ac:dyDescent="0.2">
      <c r="G1011" s="13"/>
      <c r="H1011" s="13"/>
      <c r="I1011" s="13"/>
      <c r="J1011" s="13"/>
      <c r="K1011" s="13"/>
      <c r="N1011" s="12"/>
      <c r="O1011" s="66"/>
    </row>
    <row r="1012" spans="7:15" ht="15.75" customHeight="1" x14ac:dyDescent="0.2">
      <c r="G1012" s="13"/>
      <c r="H1012" s="13"/>
      <c r="I1012" s="13"/>
      <c r="J1012" s="13"/>
      <c r="K1012" s="13"/>
      <c r="N1012" s="12"/>
      <c r="O1012" s="66"/>
    </row>
    <row r="1013" spans="7:15" ht="15.75" customHeight="1" x14ac:dyDescent="0.2">
      <c r="G1013" s="13"/>
      <c r="H1013" s="13"/>
      <c r="I1013" s="13"/>
      <c r="J1013" s="13"/>
      <c r="K1013" s="13"/>
      <c r="N1013" s="12"/>
      <c r="O1013" s="66"/>
    </row>
    <row r="1014" spans="7:15" ht="15.75" customHeight="1" x14ac:dyDescent="0.2">
      <c r="G1014" s="13"/>
      <c r="H1014" s="13"/>
      <c r="I1014" s="13"/>
      <c r="J1014" s="13"/>
      <c r="K1014" s="13"/>
      <c r="N1014" s="12"/>
      <c r="O1014" s="66"/>
    </row>
    <row r="1015" spans="7:15" ht="15.75" customHeight="1" x14ac:dyDescent="0.2">
      <c r="G1015" s="13"/>
      <c r="H1015" s="13"/>
      <c r="I1015" s="13"/>
      <c r="J1015" s="13"/>
      <c r="K1015" s="13"/>
      <c r="N1015" s="12"/>
      <c r="O1015" s="66"/>
    </row>
    <row r="1016" spans="7:15" ht="15.75" customHeight="1" x14ac:dyDescent="0.2">
      <c r="G1016" s="13"/>
      <c r="H1016" s="13"/>
      <c r="I1016" s="13"/>
      <c r="J1016" s="13"/>
      <c r="K1016" s="13"/>
      <c r="N1016" s="12"/>
      <c r="O1016" s="66"/>
    </row>
    <row r="1017" spans="7:15" ht="15.75" customHeight="1" x14ac:dyDescent="0.2">
      <c r="G1017" s="13"/>
      <c r="H1017" s="13"/>
      <c r="I1017" s="13"/>
      <c r="J1017" s="13"/>
      <c r="K1017" s="13"/>
      <c r="N1017" s="12"/>
      <c r="O1017" s="66"/>
    </row>
    <row r="1018" spans="7:15" ht="15.75" customHeight="1" x14ac:dyDescent="0.2">
      <c r="G1018" s="13"/>
      <c r="H1018" s="13"/>
      <c r="I1018" s="13"/>
      <c r="J1018" s="13"/>
      <c r="K1018" s="13"/>
      <c r="N1018" s="12"/>
      <c r="O1018" s="66"/>
    </row>
    <row r="1019" spans="7:15" ht="15.75" customHeight="1" x14ac:dyDescent="0.2">
      <c r="G1019" s="13"/>
      <c r="H1019" s="13"/>
      <c r="I1019" s="13"/>
      <c r="J1019" s="13"/>
      <c r="K1019" s="13"/>
      <c r="N1019" s="12"/>
      <c r="O1019" s="66"/>
    </row>
    <row r="1020" spans="7:15" ht="15.75" customHeight="1" x14ac:dyDescent="0.2">
      <c r="G1020" s="13"/>
      <c r="H1020" s="13"/>
      <c r="I1020" s="13"/>
      <c r="J1020" s="13"/>
      <c r="K1020" s="13"/>
      <c r="N1020" s="12"/>
      <c r="O1020" s="66"/>
    </row>
    <row r="1021" spans="7:15" ht="15.75" customHeight="1" x14ac:dyDescent="0.2">
      <c r="G1021" s="13"/>
      <c r="H1021" s="13"/>
      <c r="I1021" s="13"/>
      <c r="J1021" s="13"/>
      <c r="K1021" s="13"/>
      <c r="N1021" s="12"/>
      <c r="O1021" s="66"/>
    </row>
    <row r="1022" spans="7:15" ht="15.75" customHeight="1" x14ac:dyDescent="0.2">
      <c r="G1022" s="13"/>
      <c r="H1022" s="13"/>
      <c r="I1022" s="13"/>
      <c r="J1022" s="13"/>
      <c r="K1022" s="13"/>
      <c r="N1022" s="12"/>
      <c r="O1022" s="66"/>
    </row>
    <row r="1023" spans="7:15" ht="15.75" customHeight="1" x14ac:dyDescent="0.2">
      <c r="G1023" s="13"/>
      <c r="H1023" s="13"/>
      <c r="I1023" s="13"/>
      <c r="J1023" s="13"/>
      <c r="K1023" s="13"/>
      <c r="N1023" s="12"/>
      <c r="O1023" s="66"/>
    </row>
    <row r="1024" spans="7:15" ht="16" x14ac:dyDescent="0.2">
      <c r="G1024" s="12"/>
      <c r="H1024" s="12"/>
      <c r="N1024" s="12"/>
      <c r="O1024" s="66"/>
    </row>
    <row r="1025" spans="7:15" ht="16" x14ac:dyDescent="0.2">
      <c r="G1025" s="12"/>
      <c r="H1025" s="12"/>
      <c r="N1025" s="12"/>
      <c r="O1025" s="66"/>
    </row>
  </sheetData>
  <mergeCells count="156">
    <mergeCell ref="B7:B8"/>
    <mergeCell ref="C7:C8"/>
    <mergeCell ref="A9:A17"/>
    <mergeCell ref="B9:B10"/>
    <mergeCell ref="B11:B14"/>
    <mergeCell ref="C11:C12"/>
    <mergeCell ref="B15:B17"/>
    <mergeCell ref="P22:P25"/>
    <mergeCell ref="Q22:Q25"/>
    <mergeCell ref="M22:M25"/>
    <mergeCell ref="N22:N25"/>
    <mergeCell ref="H23:H24"/>
    <mergeCell ref="P7:P8"/>
    <mergeCell ref="Q7:Q8"/>
    <mergeCell ref="P9:P10"/>
    <mergeCell ref="Q9:Q10"/>
    <mergeCell ref="P11:P14"/>
    <mergeCell ref="Q11:Q14"/>
    <mergeCell ref="P15:P17"/>
    <mergeCell ref="Q15:Q17"/>
    <mergeCell ref="F7:F8"/>
    <mergeCell ref="G7:H7"/>
    <mergeCell ref="D7:D8"/>
    <mergeCell ref="E7:E8"/>
    <mergeCell ref="R18:R21"/>
    <mergeCell ref="S18:S21"/>
    <mergeCell ref="F20:F21"/>
    <mergeCell ref="G20:G21"/>
    <mergeCell ref="A18:A21"/>
    <mergeCell ref="C18:C21"/>
    <mergeCell ref="D18:D21"/>
    <mergeCell ref="F18:F19"/>
    <mergeCell ref="G18:G19"/>
    <mergeCell ref="H18:H19"/>
    <mergeCell ref="I18:I21"/>
    <mergeCell ref="H20:H21"/>
    <mergeCell ref="K20:K21"/>
    <mergeCell ref="L20:L21"/>
    <mergeCell ref="J18:J21"/>
    <mergeCell ref="K18:K19"/>
    <mergeCell ref="L18:L19"/>
    <mergeCell ref="M18:M21"/>
    <mergeCell ref="N18:N21"/>
    <mergeCell ref="P18:P21"/>
    <mergeCell ref="Q18:Q21"/>
    <mergeCell ref="F46:L46"/>
    <mergeCell ref="F47:L47"/>
    <mergeCell ref="L23:L24"/>
    <mergeCell ref="F44:L44"/>
    <mergeCell ref="N44:P45"/>
    <mergeCell ref="Q44:S45"/>
    <mergeCell ref="F45:L45"/>
    <mergeCell ref="N46:P47"/>
    <mergeCell ref="Q46:S47"/>
    <mergeCell ref="R22:R25"/>
    <mergeCell ref="S22:S25"/>
    <mergeCell ref="F23:F24"/>
    <mergeCell ref="G23:G24"/>
    <mergeCell ref="O26:O28"/>
    <mergeCell ref="O29:O31"/>
    <mergeCell ref="K35:K36"/>
    <mergeCell ref="O32:O36"/>
    <mergeCell ref="K37:K39"/>
    <mergeCell ref="K41:K42"/>
    <mergeCell ref="O37:O42"/>
    <mergeCell ref="A44:A47"/>
    <mergeCell ref="B44:E44"/>
    <mergeCell ref="B45:E45"/>
    <mergeCell ref="B46:E46"/>
    <mergeCell ref="B47:E47"/>
    <mergeCell ref="J22:J25"/>
    <mergeCell ref="K23:K24"/>
    <mergeCell ref="A22:A25"/>
    <mergeCell ref="C22:C25"/>
    <mergeCell ref="D22:D25"/>
    <mergeCell ref="I22:I25"/>
    <mergeCell ref="B29:B31"/>
    <mergeCell ref="F29:F30"/>
    <mergeCell ref="G29:G30"/>
    <mergeCell ref="H29:H30"/>
    <mergeCell ref="B32:B34"/>
    <mergeCell ref="B35:B36"/>
    <mergeCell ref="F32:F34"/>
    <mergeCell ref="F35:F36"/>
    <mergeCell ref="G32:G34"/>
    <mergeCell ref="H32:H34"/>
    <mergeCell ref="G35:G36"/>
    <mergeCell ref="H35:H36"/>
    <mergeCell ref="K33:K34"/>
    <mergeCell ref="S7:S8"/>
    <mergeCell ref="R9:R10"/>
    <mergeCell ref="S9:S10"/>
    <mergeCell ref="R11:R14"/>
    <mergeCell ref="S11:S14"/>
    <mergeCell ref="R15:R17"/>
    <mergeCell ref="S15:S17"/>
    <mergeCell ref="A1:R2"/>
    <mergeCell ref="A3:S3"/>
    <mergeCell ref="A4:S4"/>
    <mergeCell ref="A5:S5"/>
    <mergeCell ref="A6:N6"/>
    <mergeCell ref="O6:S6"/>
    <mergeCell ref="A7:A8"/>
    <mergeCell ref="J13:J14"/>
    <mergeCell ref="K13:K14"/>
    <mergeCell ref="L13:L14"/>
    <mergeCell ref="E15:E17"/>
    <mergeCell ref="F15:F17"/>
    <mergeCell ref="G15:G17"/>
    <mergeCell ref="H15:H17"/>
    <mergeCell ref="I15:I17"/>
    <mergeCell ref="J15:J17"/>
    <mergeCell ref="K15:K17"/>
    <mergeCell ref="R7:R8"/>
    <mergeCell ref="K7:K8"/>
    <mergeCell ref="L7:L8"/>
    <mergeCell ref="N7:N8"/>
    <mergeCell ref="O7:O8"/>
    <mergeCell ref="M9:M17"/>
    <mergeCell ref="N9:N10"/>
    <mergeCell ref="O9:O17"/>
    <mergeCell ref="N11:N14"/>
    <mergeCell ref="N15:N17"/>
    <mergeCell ref="L15:L17"/>
    <mergeCell ref="E11:E12"/>
    <mergeCell ref="F13:F14"/>
    <mergeCell ref="G13:G14"/>
    <mergeCell ref="H13:H14"/>
    <mergeCell ref="I13:I14"/>
    <mergeCell ref="F26:F27"/>
    <mergeCell ref="G26:G27"/>
    <mergeCell ref="H26:H27"/>
    <mergeCell ref="B26:B28"/>
    <mergeCell ref="A26:A42"/>
    <mergeCell ref="I26:I42"/>
    <mergeCell ref="J26:J42"/>
    <mergeCell ref="N26:N42"/>
    <mergeCell ref="P26:P42"/>
    <mergeCell ref="Q26:Q42"/>
    <mergeCell ref="R26:R42"/>
    <mergeCell ref="S26:S42"/>
    <mergeCell ref="M26:M42"/>
    <mergeCell ref="C26:C42"/>
    <mergeCell ref="D26:D42"/>
    <mergeCell ref="L33:L34"/>
    <mergeCell ref="L35:L36"/>
    <mergeCell ref="L37:L39"/>
    <mergeCell ref="L41:L42"/>
    <mergeCell ref="B37:B39"/>
    <mergeCell ref="B40:B42"/>
    <mergeCell ref="F37:F39"/>
    <mergeCell ref="F40:F42"/>
    <mergeCell ref="G37:G39"/>
    <mergeCell ref="H37:H39"/>
    <mergeCell ref="G40:G42"/>
    <mergeCell ref="H40:H42"/>
  </mergeCells>
  <pageMargins left="0.55138900000000002" right="0.55138900000000002" top="0.98402800000000001" bottom="0.98402800000000001" header="0" footer="0"/>
  <pageSetup scale="75"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1011"/>
  <sheetViews>
    <sheetView workbookViewId="0"/>
  </sheetViews>
  <sheetFormatPr baseColWidth="10" defaultColWidth="11.1640625" defaultRowHeight="15" customHeight="1" x14ac:dyDescent="0.2"/>
  <cols>
    <col min="1" max="1" width="10.5" customWidth="1"/>
    <col min="2" max="2" width="19.1640625" customWidth="1"/>
    <col min="3" max="3" width="15.6640625" customWidth="1"/>
    <col min="4" max="4" width="18.1640625" customWidth="1"/>
    <col min="5" max="5" width="25.1640625" customWidth="1"/>
    <col min="6" max="6" width="33.5" customWidth="1"/>
    <col min="7" max="7" width="24.5" customWidth="1"/>
    <col min="8" max="8" width="10.6640625" customWidth="1"/>
    <col min="9" max="9" width="18.6640625" customWidth="1"/>
    <col min="10" max="10" width="24.6640625" customWidth="1"/>
    <col min="11" max="11" width="15.5" customWidth="1"/>
    <col min="12" max="13" width="10.5" customWidth="1"/>
    <col min="14" max="14" width="15" customWidth="1"/>
    <col min="15" max="26" width="10.5" customWidth="1"/>
  </cols>
  <sheetData>
    <row r="1" spans="3:14" ht="15.75" customHeight="1" x14ac:dyDescent="0.2"/>
    <row r="2" spans="3:14" ht="15.75" customHeight="1" x14ac:dyDescent="0.2">
      <c r="D2" s="13" t="s">
        <v>442</v>
      </c>
      <c r="E2" s="13" t="s">
        <v>443</v>
      </c>
      <c r="F2" s="13" t="s">
        <v>444</v>
      </c>
      <c r="G2" s="13" t="s">
        <v>445</v>
      </c>
      <c r="I2" s="13" t="s">
        <v>446</v>
      </c>
      <c r="J2" s="13" t="s">
        <v>447</v>
      </c>
      <c r="K2" s="13" t="s">
        <v>448</v>
      </c>
      <c r="L2" s="13" t="s">
        <v>449</v>
      </c>
    </row>
    <row r="3" spans="3:14" ht="24.75" customHeight="1" x14ac:dyDescent="0.2">
      <c r="C3" t="s">
        <v>450</v>
      </c>
      <c r="D3" s="13">
        <v>864</v>
      </c>
      <c r="E3" s="13">
        <f>5*48</f>
        <v>240</v>
      </c>
      <c r="F3" s="13">
        <f>D3-E3</f>
        <v>624</v>
      </c>
      <c r="G3" s="13">
        <v>12</v>
      </c>
      <c r="I3" s="13">
        <v>240</v>
      </c>
      <c r="J3" s="13">
        <f>4*48</f>
        <v>192</v>
      </c>
      <c r="K3" s="13">
        <v>48</v>
      </c>
      <c r="L3" s="13">
        <f>SUM(I3:K3)</f>
        <v>480</v>
      </c>
    </row>
    <row r="4" spans="3:14" ht="15.75" customHeight="1" x14ac:dyDescent="0.2">
      <c r="D4" s="13"/>
      <c r="E4" s="13"/>
      <c r="F4" s="13"/>
      <c r="G4" s="13"/>
    </row>
    <row r="5" spans="3:14" ht="15.75" customHeight="1" x14ac:dyDescent="0.2">
      <c r="D5" s="13"/>
      <c r="E5" s="13"/>
      <c r="F5" s="70"/>
      <c r="G5" s="70"/>
    </row>
    <row r="6" spans="3:14" ht="35.25" customHeight="1" x14ac:dyDescent="0.2">
      <c r="D6" s="13"/>
      <c r="E6" s="13"/>
      <c r="F6" s="13"/>
      <c r="G6" s="71" t="s">
        <v>451</v>
      </c>
      <c r="H6" s="71" t="s">
        <v>452</v>
      </c>
      <c r="I6" s="71">
        <v>104</v>
      </c>
      <c r="J6" s="71">
        <f>2*48</f>
        <v>96</v>
      </c>
      <c r="K6" s="71"/>
    </row>
    <row r="7" spans="3:14" ht="15.75" customHeight="1" x14ac:dyDescent="0.2">
      <c r="D7" s="13"/>
      <c r="E7" s="13"/>
      <c r="F7" s="13"/>
      <c r="G7" s="369" t="s">
        <v>453</v>
      </c>
      <c r="H7" s="72" t="s">
        <v>454</v>
      </c>
      <c r="I7" s="72">
        <v>76</v>
      </c>
      <c r="J7" s="369">
        <v>96</v>
      </c>
      <c r="K7" s="369"/>
    </row>
    <row r="8" spans="3:14" ht="15.75" customHeight="1" x14ac:dyDescent="0.2">
      <c r="D8" s="13"/>
      <c r="E8" s="13"/>
      <c r="F8" s="13"/>
      <c r="G8" s="345"/>
      <c r="H8" s="72" t="s">
        <v>455</v>
      </c>
      <c r="I8" s="72">
        <v>24</v>
      </c>
      <c r="J8" s="345"/>
      <c r="K8" s="345"/>
    </row>
    <row r="9" spans="3:14" ht="15.75" customHeight="1" x14ac:dyDescent="0.2">
      <c r="D9" s="13"/>
      <c r="E9" s="13"/>
      <c r="F9" s="13"/>
      <c r="G9" s="275"/>
      <c r="H9" s="72" t="s">
        <v>456</v>
      </c>
      <c r="I9" s="72">
        <v>36</v>
      </c>
      <c r="J9" s="275"/>
      <c r="K9" s="275"/>
    </row>
    <row r="10" spans="3:14" ht="15.75" customHeight="1" x14ac:dyDescent="0.2">
      <c r="D10" s="13"/>
      <c r="E10" s="13"/>
      <c r="F10" s="13"/>
      <c r="G10" s="13"/>
    </row>
    <row r="11" spans="3:14" ht="15.75" customHeight="1" x14ac:dyDescent="0.2">
      <c r="D11" s="13"/>
      <c r="E11" s="13"/>
      <c r="F11" s="13"/>
      <c r="G11" s="13"/>
    </row>
    <row r="12" spans="3:14" ht="15.75" customHeight="1" x14ac:dyDescent="0.2"/>
    <row r="13" spans="3:14" ht="30" customHeight="1" x14ac:dyDescent="0.2">
      <c r="D13" s="12"/>
      <c r="G13" s="466" t="s">
        <v>457</v>
      </c>
      <c r="H13" s="467"/>
      <c r="I13" s="466" t="s">
        <v>458</v>
      </c>
      <c r="J13" s="468"/>
      <c r="K13" s="467"/>
      <c r="L13" s="466" t="s">
        <v>459</v>
      </c>
      <c r="M13" s="468"/>
      <c r="N13" s="467"/>
    </row>
    <row r="14" spans="3:14" ht="15.75" customHeight="1" x14ac:dyDescent="0.2">
      <c r="C14" s="73" t="s">
        <v>460</v>
      </c>
      <c r="D14" s="73" t="s">
        <v>461</v>
      </c>
      <c r="E14" s="74" t="s">
        <v>462</v>
      </c>
      <c r="F14" s="75" t="s">
        <v>463</v>
      </c>
      <c r="G14" s="75" t="s">
        <v>464</v>
      </c>
      <c r="H14" s="75" t="s">
        <v>465</v>
      </c>
      <c r="I14" s="75" t="s">
        <v>466</v>
      </c>
      <c r="J14" s="75" t="s">
        <v>465</v>
      </c>
      <c r="K14" s="75" t="s">
        <v>467</v>
      </c>
      <c r="L14" s="75" t="s">
        <v>468</v>
      </c>
      <c r="M14" s="75" t="s">
        <v>465</v>
      </c>
      <c r="N14" s="75" t="s">
        <v>467</v>
      </c>
    </row>
    <row r="15" spans="3:14" ht="40.5" customHeight="1" x14ac:dyDescent="0.2">
      <c r="C15" s="76">
        <v>7</v>
      </c>
      <c r="D15" s="77">
        <f t="shared" ref="D15:D16" si="0">F15/48</f>
        <v>6.166666666666667</v>
      </c>
      <c r="E15" s="78" t="s">
        <v>31</v>
      </c>
      <c r="F15" s="77">
        <f t="shared" ref="F15:F16" si="1">G15+I15+L15</f>
        <v>296</v>
      </c>
      <c r="G15" s="79">
        <v>104</v>
      </c>
      <c r="H15" s="79">
        <f t="shared" ref="H15:H16" si="2">G15/D15</f>
        <v>16.864864864864863</v>
      </c>
      <c r="I15" s="80">
        <v>96</v>
      </c>
      <c r="J15" s="80">
        <f t="shared" ref="J15:J16" si="3">I15/D15</f>
        <v>15.567567567567567</v>
      </c>
      <c r="K15" s="81"/>
      <c r="L15" s="82">
        <v>96</v>
      </c>
      <c r="M15" s="82">
        <f t="shared" ref="M15:M16" si="4">L15/D15</f>
        <v>15.567567567567567</v>
      </c>
      <c r="N15" s="83"/>
    </row>
    <row r="16" spans="3:14" ht="40.5" customHeight="1" x14ac:dyDescent="0.2">
      <c r="C16" s="84">
        <v>7</v>
      </c>
      <c r="D16" s="85">
        <f t="shared" si="0"/>
        <v>6.833333333333333</v>
      </c>
      <c r="E16" s="86" t="s">
        <v>102</v>
      </c>
      <c r="F16" s="85">
        <f t="shared" si="1"/>
        <v>328</v>
      </c>
      <c r="G16" s="87">
        <f>SUM(I7:I9)</f>
        <v>136</v>
      </c>
      <c r="H16" s="88">
        <f t="shared" si="2"/>
        <v>19.902439024390244</v>
      </c>
      <c r="I16" s="89">
        <v>96</v>
      </c>
      <c r="J16" s="90">
        <f t="shared" si="3"/>
        <v>14.048780487804878</v>
      </c>
      <c r="K16" s="91"/>
      <c r="L16" s="92">
        <v>96</v>
      </c>
      <c r="M16" s="93">
        <f t="shared" si="4"/>
        <v>14.048780487804878</v>
      </c>
      <c r="N16" s="94"/>
    </row>
    <row r="17" spans="2:14" ht="25.5" customHeight="1" x14ac:dyDescent="0.2">
      <c r="C17" s="95"/>
      <c r="D17" s="95"/>
      <c r="E17" s="96"/>
      <c r="F17" s="97"/>
    </row>
    <row r="18" spans="2:14" ht="26.25" customHeight="1" x14ac:dyDescent="0.2">
      <c r="D18" s="13">
        <f>SUM(D15:D17)</f>
        <v>13</v>
      </c>
      <c r="F18" s="98">
        <f t="shared" ref="F18:G18" si="5">SUM(F15:F17)</f>
        <v>624</v>
      </c>
      <c r="G18" s="99">
        <f t="shared" si="5"/>
        <v>240</v>
      </c>
      <c r="H18" s="100"/>
      <c r="I18" s="101">
        <f>SUM(I15:I17)</f>
        <v>192</v>
      </c>
      <c r="J18" s="100"/>
      <c r="K18" s="100"/>
      <c r="L18" s="101">
        <f>SUM(L15:L17)</f>
        <v>192</v>
      </c>
      <c r="N18">
        <f>SUM(G18:M18)+F17</f>
        <v>624</v>
      </c>
    </row>
    <row r="19" spans="2:14" ht="15.75" customHeight="1" x14ac:dyDescent="0.2">
      <c r="C19" s="100" t="s">
        <v>469</v>
      </c>
      <c r="D19" s="73">
        <f>D18/4</f>
        <v>3.25</v>
      </c>
      <c r="F19" s="102" t="s">
        <v>470</v>
      </c>
      <c r="G19" s="103" t="s">
        <v>471</v>
      </c>
      <c r="H19" s="100"/>
      <c r="I19" s="102" t="s">
        <v>472</v>
      </c>
      <c r="J19" s="100"/>
      <c r="K19" s="100"/>
      <c r="L19" s="102" t="s">
        <v>473</v>
      </c>
    </row>
    <row r="20" spans="2:14" ht="15.75" customHeight="1" x14ac:dyDescent="0.2"/>
    <row r="21" spans="2:14" ht="15.75" customHeight="1" x14ac:dyDescent="0.2"/>
    <row r="22" spans="2:14" ht="15.75" customHeight="1" x14ac:dyDescent="0.2">
      <c r="B22" t="s">
        <v>451</v>
      </c>
      <c r="D22" s="104" t="s">
        <v>474</v>
      </c>
      <c r="E22" s="104" t="s">
        <v>475</v>
      </c>
      <c r="F22" s="104" t="s">
        <v>476</v>
      </c>
      <c r="G22" s="104" t="s">
        <v>477</v>
      </c>
      <c r="H22" s="104" t="s">
        <v>478</v>
      </c>
      <c r="I22" s="104" t="s">
        <v>479</v>
      </c>
      <c r="J22" s="104" t="s">
        <v>480</v>
      </c>
    </row>
    <row r="23" spans="2:14" ht="15.75" customHeight="1" x14ac:dyDescent="0.2">
      <c r="D23" s="105">
        <f t="shared" ref="D23:J23" si="6">SUM(D38:D44)</f>
        <v>42</v>
      </c>
      <c r="E23" s="105">
        <f t="shared" si="6"/>
        <v>42</v>
      </c>
      <c r="F23" s="105">
        <f t="shared" si="6"/>
        <v>42</v>
      </c>
      <c r="G23" s="105">
        <f t="shared" si="6"/>
        <v>44</v>
      </c>
      <c r="H23" s="105">
        <f t="shared" si="6"/>
        <v>42</v>
      </c>
      <c r="I23" s="105">
        <f t="shared" si="6"/>
        <v>42</v>
      </c>
      <c r="J23" s="105">
        <f t="shared" si="6"/>
        <v>42</v>
      </c>
    </row>
    <row r="24" spans="2:14" ht="15.75" customHeight="1" x14ac:dyDescent="0.2"/>
    <row r="25" spans="2:14" ht="15.75" customHeight="1" x14ac:dyDescent="0.2">
      <c r="C25" s="369" t="s">
        <v>6</v>
      </c>
      <c r="D25" s="106" t="s">
        <v>481</v>
      </c>
      <c r="E25" s="106" t="s">
        <v>482</v>
      </c>
      <c r="F25" s="106" t="s">
        <v>483</v>
      </c>
      <c r="G25" s="106" t="s">
        <v>484</v>
      </c>
      <c r="H25" s="106" t="s">
        <v>485</v>
      </c>
      <c r="I25" s="106" t="s">
        <v>486</v>
      </c>
      <c r="J25" s="106" t="s">
        <v>487</v>
      </c>
    </row>
    <row r="26" spans="2:14" ht="15.75" customHeight="1" x14ac:dyDescent="0.2">
      <c r="C26" s="275"/>
      <c r="D26" s="456" t="s">
        <v>488</v>
      </c>
      <c r="E26" s="295"/>
      <c r="F26" s="295"/>
      <c r="G26" s="295"/>
      <c r="H26" s="295"/>
      <c r="I26" s="295"/>
      <c r="J26" s="356"/>
    </row>
    <row r="27" spans="2:14" ht="99.75" customHeight="1" x14ac:dyDescent="0.2">
      <c r="C27" s="107" t="s">
        <v>489</v>
      </c>
      <c r="D27" s="457" t="s">
        <v>490</v>
      </c>
      <c r="E27" s="295"/>
      <c r="F27" s="356"/>
      <c r="G27" s="108" t="s">
        <v>491</v>
      </c>
      <c r="H27" s="457" t="s">
        <v>492</v>
      </c>
      <c r="I27" s="356"/>
      <c r="J27" s="108" t="s">
        <v>493</v>
      </c>
    </row>
    <row r="28" spans="2:14" ht="8.25" customHeight="1" x14ac:dyDescent="0.2">
      <c r="C28" s="109"/>
      <c r="D28" s="100"/>
      <c r="E28" s="100"/>
      <c r="F28" s="100"/>
      <c r="G28" s="100"/>
      <c r="H28" s="100"/>
      <c r="I28" s="100"/>
      <c r="J28" s="110"/>
    </row>
    <row r="29" spans="2:14" ht="146.25" customHeight="1" x14ac:dyDescent="0.2">
      <c r="C29" s="111" t="s">
        <v>494</v>
      </c>
      <c r="D29" s="112" t="s">
        <v>495</v>
      </c>
      <c r="E29" s="112" t="s">
        <v>496</v>
      </c>
      <c r="F29" s="112" t="s">
        <v>497</v>
      </c>
      <c r="G29" s="112" t="s">
        <v>498</v>
      </c>
      <c r="H29" s="458"/>
      <c r="I29" s="295"/>
      <c r="J29" s="356"/>
    </row>
    <row r="30" spans="2:14" ht="8.25" customHeight="1" x14ac:dyDescent="0.2">
      <c r="C30" s="109"/>
      <c r="D30" s="100"/>
      <c r="E30" s="100"/>
      <c r="F30" s="100"/>
      <c r="G30" s="100"/>
      <c r="H30" s="100"/>
      <c r="I30" s="100"/>
      <c r="J30" s="110"/>
    </row>
    <row r="31" spans="2:14" ht="44.25" customHeight="1" x14ac:dyDescent="0.2">
      <c r="C31" s="42" t="s">
        <v>499</v>
      </c>
      <c r="D31" s="458"/>
      <c r="E31" s="295"/>
      <c r="F31" s="356"/>
      <c r="G31" s="469" t="s">
        <v>500</v>
      </c>
      <c r="H31" s="356"/>
      <c r="I31" s="469" t="s">
        <v>501</v>
      </c>
      <c r="J31" s="356"/>
    </row>
    <row r="32" spans="2:14" ht="7.5" customHeight="1" x14ac:dyDescent="0.2">
      <c r="C32" s="109"/>
      <c r="D32" s="100"/>
      <c r="E32" s="100"/>
      <c r="F32" s="100"/>
      <c r="G32" s="100"/>
      <c r="H32" s="100"/>
      <c r="I32" s="100"/>
      <c r="J32" s="110"/>
    </row>
    <row r="33" spans="2:12" ht="44.25" customHeight="1" x14ac:dyDescent="0.2">
      <c r="C33" s="42" t="s">
        <v>502</v>
      </c>
      <c r="D33" s="469" t="s">
        <v>500</v>
      </c>
      <c r="E33" s="295"/>
      <c r="F33" s="356"/>
      <c r="G33" s="113"/>
      <c r="H33" s="469" t="s">
        <v>501</v>
      </c>
      <c r="I33" s="295"/>
      <c r="J33" s="356"/>
    </row>
    <row r="34" spans="2:12" ht="15.75" customHeight="1" x14ac:dyDescent="0.2"/>
    <row r="35" spans="2:12" ht="15.75" customHeight="1" x14ac:dyDescent="0.2"/>
    <row r="36" spans="2:12" ht="15.75" customHeight="1" x14ac:dyDescent="0.2">
      <c r="C36" s="114"/>
      <c r="D36" s="115"/>
      <c r="E36" s="115"/>
      <c r="F36" s="115"/>
      <c r="G36" s="115"/>
      <c r="H36" s="115"/>
      <c r="I36" s="115"/>
      <c r="J36" s="116"/>
    </row>
    <row r="37" spans="2:12" ht="15.75" customHeight="1" x14ac:dyDescent="0.2">
      <c r="C37" s="117"/>
      <c r="D37" s="12"/>
      <c r="J37" s="118"/>
    </row>
    <row r="38" spans="2:12" ht="15.75" customHeight="1" x14ac:dyDescent="0.2">
      <c r="C38" s="119" t="s">
        <v>503</v>
      </c>
      <c r="D38" s="120">
        <v>12</v>
      </c>
      <c r="E38" s="120">
        <v>12</v>
      </c>
      <c r="F38" s="120">
        <v>12</v>
      </c>
      <c r="G38" s="120">
        <v>12</v>
      </c>
      <c r="J38" s="118"/>
      <c r="L38" s="10">
        <f>SUM(D38:J38)</f>
        <v>48</v>
      </c>
    </row>
    <row r="39" spans="2:12" ht="15.75" customHeight="1" x14ac:dyDescent="0.2">
      <c r="C39" s="119"/>
      <c r="D39" s="12"/>
      <c r="J39" s="118"/>
    </row>
    <row r="40" spans="2:12" ht="15.75" customHeight="1" x14ac:dyDescent="0.2">
      <c r="C40" s="119" t="s">
        <v>503</v>
      </c>
      <c r="D40" s="12"/>
      <c r="G40" s="121">
        <v>12</v>
      </c>
      <c r="H40" s="121">
        <v>12</v>
      </c>
      <c r="I40" s="121">
        <v>12</v>
      </c>
      <c r="J40" s="122">
        <v>12</v>
      </c>
      <c r="L40" s="10">
        <f>SUM(D40:J40)</f>
        <v>48</v>
      </c>
    </row>
    <row r="41" spans="2:12" ht="15.75" customHeight="1" x14ac:dyDescent="0.2">
      <c r="C41" s="119"/>
      <c r="D41" s="12"/>
      <c r="J41" s="118"/>
    </row>
    <row r="42" spans="2:12" ht="15.75" customHeight="1" x14ac:dyDescent="0.2">
      <c r="C42" s="119" t="s">
        <v>504</v>
      </c>
      <c r="D42" s="123">
        <v>16</v>
      </c>
      <c r="E42" s="123">
        <v>16</v>
      </c>
      <c r="F42" s="123">
        <v>16</v>
      </c>
      <c r="G42" s="13"/>
      <c r="H42" s="123">
        <v>16</v>
      </c>
      <c r="I42" s="123">
        <v>16</v>
      </c>
      <c r="J42" s="123">
        <v>16</v>
      </c>
      <c r="L42" s="10">
        <f>SUM(D42:J42)</f>
        <v>96</v>
      </c>
    </row>
    <row r="43" spans="2:12" ht="15.75" customHeight="1" x14ac:dyDescent="0.2">
      <c r="C43" s="119"/>
      <c r="D43" s="12"/>
      <c r="J43" s="118"/>
    </row>
    <row r="44" spans="2:12" ht="15.75" customHeight="1" x14ac:dyDescent="0.2">
      <c r="C44" s="119" t="s">
        <v>505</v>
      </c>
      <c r="D44" s="124">
        <v>14</v>
      </c>
      <c r="E44" s="124">
        <v>14</v>
      </c>
      <c r="F44" s="124">
        <v>14</v>
      </c>
      <c r="G44" s="124">
        <v>20</v>
      </c>
      <c r="H44" s="124">
        <v>14</v>
      </c>
      <c r="I44" s="124">
        <v>14</v>
      </c>
      <c r="J44" s="125">
        <v>14</v>
      </c>
      <c r="L44" s="10">
        <f>SUM(D44:J44)</f>
        <v>104</v>
      </c>
    </row>
    <row r="45" spans="2:12" ht="15.75" customHeight="1" x14ac:dyDescent="0.2">
      <c r="C45" s="126"/>
      <c r="D45" s="127"/>
      <c r="E45" s="128"/>
      <c r="F45" s="128"/>
      <c r="G45" s="128"/>
      <c r="H45" s="128"/>
      <c r="I45" s="128"/>
      <c r="J45" s="129"/>
    </row>
    <row r="46" spans="2:12" ht="15.75" customHeight="1" x14ac:dyDescent="0.2"/>
    <row r="47" spans="2:12" ht="15.75" customHeight="1" x14ac:dyDescent="0.2"/>
    <row r="48" spans="2:12" ht="15.75" customHeight="1" x14ac:dyDescent="0.2">
      <c r="B48" t="s">
        <v>453</v>
      </c>
      <c r="D48" s="104" t="s">
        <v>474</v>
      </c>
      <c r="E48" s="104" t="s">
        <v>475</v>
      </c>
      <c r="F48" s="104" t="s">
        <v>476</v>
      </c>
      <c r="G48" s="104" t="s">
        <v>477</v>
      </c>
      <c r="H48" s="104" t="s">
        <v>478</v>
      </c>
      <c r="I48" s="104" t="s">
        <v>479</v>
      </c>
      <c r="J48" s="104" t="s">
        <v>480</v>
      </c>
    </row>
    <row r="49" spans="3:12" ht="15.75" customHeight="1" x14ac:dyDescent="0.2">
      <c r="D49" s="105">
        <f t="shared" ref="D49:J49" si="7">SUM(D53:D59)</f>
        <v>47</v>
      </c>
      <c r="E49" s="105">
        <f t="shared" si="7"/>
        <v>47</v>
      </c>
      <c r="F49" s="105">
        <f t="shared" si="7"/>
        <v>47</v>
      </c>
      <c r="G49" s="105">
        <f t="shared" si="7"/>
        <v>46</v>
      </c>
      <c r="H49" s="105">
        <f t="shared" si="7"/>
        <v>47</v>
      </c>
      <c r="I49" s="105">
        <f t="shared" si="7"/>
        <v>47</v>
      </c>
      <c r="J49" s="105">
        <f t="shared" si="7"/>
        <v>47</v>
      </c>
    </row>
    <row r="50" spans="3:12" ht="15.75" customHeight="1" x14ac:dyDescent="0.2"/>
    <row r="51" spans="3:12" ht="15.75" customHeight="1" x14ac:dyDescent="0.2">
      <c r="C51" s="114"/>
      <c r="D51" s="115"/>
      <c r="E51" s="115"/>
      <c r="F51" s="115"/>
      <c r="G51" s="115"/>
      <c r="H51" s="115"/>
      <c r="I51" s="115"/>
      <c r="J51" s="116"/>
    </row>
    <row r="52" spans="3:12" ht="15.75" customHeight="1" x14ac:dyDescent="0.2">
      <c r="C52" s="117"/>
      <c r="D52" s="12"/>
      <c r="J52" s="118"/>
    </row>
    <row r="53" spans="3:12" ht="15.75" customHeight="1" x14ac:dyDescent="0.2">
      <c r="C53" s="119" t="s">
        <v>503</v>
      </c>
      <c r="D53" s="120">
        <v>12</v>
      </c>
      <c r="E53" s="120">
        <v>12</v>
      </c>
      <c r="F53" s="120">
        <v>12</v>
      </c>
      <c r="G53" s="120">
        <v>12</v>
      </c>
      <c r="J53" s="118"/>
      <c r="L53" s="10">
        <f>SUM(D53:J53)</f>
        <v>48</v>
      </c>
    </row>
    <row r="54" spans="3:12" ht="15.75" customHeight="1" x14ac:dyDescent="0.2">
      <c r="C54" s="119"/>
      <c r="D54" s="12"/>
      <c r="J54" s="118"/>
    </row>
    <row r="55" spans="3:12" ht="15.75" customHeight="1" x14ac:dyDescent="0.2">
      <c r="C55" s="119" t="s">
        <v>503</v>
      </c>
      <c r="D55" s="12"/>
      <c r="G55" s="121">
        <v>12</v>
      </c>
      <c r="H55" s="121">
        <v>12</v>
      </c>
      <c r="I55" s="121">
        <v>12</v>
      </c>
      <c r="J55" s="122">
        <v>12</v>
      </c>
      <c r="L55" s="10">
        <f>SUM(D55:J55)</f>
        <v>48</v>
      </c>
    </row>
    <row r="56" spans="3:12" ht="15.75" customHeight="1" x14ac:dyDescent="0.2">
      <c r="C56" s="119"/>
      <c r="D56" s="12"/>
      <c r="J56" s="118"/>
    </row>
    <row r="57" spans="3:12" ht="15.75" customHeight="1" x14ac:dyDescent="0.2">
      <c r="C57" s="119" t="s">
        <v>504</v>
      </c>
      <c r="D57" s="123">
        <v>16</v>
      </c>
      <c r="E57" s="123">
        <v>16</v>
      </c>
      <c r="F57" s="123">
        <v>16</v>
      </c>
      <c r="G57" s="13"/>
      <c r="H57" s="123">
        <v>16</v>
      </c>
      <c r="I57" s="123">
        <v>16</v>
      </c>
      <c r="J57" s="123">
        <v>16</v>
      </c>
      <c r="L57" s="10">
        <f>SUM(D57:J57)</f>
        <v>96</v>
      </c>
    </row>
    <row r="58" spans="3:12" ht="15.75" customHeight="1" x14ac:dyDescent="0.2">
      <c r="C58" s="119"/>
      <c r="D58" s="12"/>
      <c r="J58" s="118"/>
    </row>
    <row r="59" spans="3:12" ht="15.75" customHeight="1" x14ac:dyDescent="0.2">
      <c r="C59" s="119" t="s">
        <v>505</v>
      </c>
      <c r="D59" s="124">
        <v>19</v>
      </c>
      <c r="E59" s="124">
        <v>19</v>
      </c>
      <c r="F59" s="124">
        <v>19</v>
      </c>
      <c r="G59" s="124">
        <v>22</v>
      </c>
      <c r="H59" s="124">
        <v>19</v>
      </c>
      <c r="I59" s="124">
        <v>19</v>
      </c>
      <c r="J59" s="125">
        <v>19</v>
      </c>
      <c r="L59" s="10">
        <f>SUM(D59:J59)</f>
        <v>136</v>
      </c>
    </row>
    <row r="60" spans="3:12" ht="15.75" customHeight="1" x14ac:dyDescent="0.2">
      <c r="C60" s="126"/>
      <c r="D60" s="127"/>
      <c r="E60" s="128"/>
      <c r="F60" s="128"/>
      <c r="G60" s="128"/>
      <c r="H60" s="128"/>
      <c r="I60" s="128"/>
      <c r="J60" s="129"/>
    </row>
    <row r="61" spans="3:12" ht="15.75" customHeight="1" x14ac:dyDescent="0.2"/>
    <row r="62" spans="3:12" ht="15.75" customHeight="1" x14ac:dyDescent="0.2"/>
    <row r="63" spans="3:12" ht="15.75" customHeight="1" x14ac:dyDescent="0.2">
      <c r="G63" s="71" t="s">
        <v>506</v>
      </c>
      <c r="H63" s="71" t="s">
        <v>452</v>
      </c>
      <c r="I63" s="71">
        <v>216</v>
      </c>
      <c r="J63" s="71">
        <f>2*48</f>
        <v>96</v>
      </c>
      <c r="K63" s="71">
        <v>96</v>
      </c>
      <c r="L63" s="10" t="s">
        <v>507</v>
      </c>
    </row>
    <row r="64" spans="3:12" ht="15.75" customHeight="1" x14ac:dyDescent="0.2">
      <c r="G64" s="369" t="s">
        <v>508</v>
      </c>
      <c r="H64" s="72" t="s">
        <v>454</v>
      </c>
      <c r="I64" s="72">
        <v>36</v>
      </c>
      <c r="J64" s="369">
        <v>96</v>
      </c>
      <c r="K64" s="369">
        <v>96</v>
      </c>
      <c r="L64" s="10" t="s">
        <v>509</v>
      </c>
    </row>
    <row r="65" spans="6:15" ht="15.75" customHeight="1" x14ac:dyDescent="0.2">
      <c r="G65" s="345"/>
      <c r="H65" s="72" t="s">
        <v>455</v>
      </c>
      <c r="I65" s="72">
        <v>72</v>
      </c>
      <c r="J65" s="345"/>
      <c r="K65" s="345"/>
      <c r="L65" s="10" t="s">
        <v>510</v>
      </c>
    </row>
    <row r="66" spans="6:15" ht="15.75" customHeight="1" x14ac:dyDescent="0.2">
      <c r="G66" s="275"/>
      <c r="H66" s="72" t="s">
        <v>456</v>
      </c>
      <c r="I66" s="72">
        <v>60</v>
      </c>
      <c r="J66" s="275"/>
      <c r="K66" s="275"/>
    </row>
    <row r="67" spans="6:15" ht="15.75" customHeight="1" x14ac:dyDescent="0.2"/>
    <row r="68" spans="6:15" ht="15.75" customHeight="1" x14ac:dyDescent="0.2"/>
    <row r="69" spans="6:15" ht="15.75" customHeight="1" x14ac:dyDescent="0.2">
      <c r="F69" s="10">
        <v>19</v>
      </c>
      <c r="G69" s="10">
        <v>8</v>
      </c>
      <c r="H69" s="10">
        <f>F69-G69</f>
        <v>11</v>
      </c>
    </row>
    <row r="70" spans="6:15" ht="15.75" customHeight="1" x14ac:dyDescent="0.2">
      <c r="H70" s="10">
        <v>3</v>
      </c>
    </row>
    <row r="71" spans="6:15" ht="15.75" customHeight="1" x14ac:dyDescent="0.2">
      <c r="I71" s="10">
        <f>H69-H70</f>
        <v>8</v>
      </c>
      <c r="J71" s="10">
        <v>48</v>
      </c>
      <c r="K71" s="10">
        <f>J71*I71</f>
        <v>384</v>
      </c>
    </row>
    <row r="72" spans="6:15" ht="15.75" customHeight="1" x14ac:dyDescent="0.2"/>
    <row r="73" spans="6:15" ht="15.75" customHeight="1" x14ac:dyDescent="0.2">
      <c r="M73" s="10">
        <v>264</v>
      </c>
      <c r="N73" s="10">
        <v>48</v>
      </c>
      <c r="O73" s="10">
        <f>M73/N73</f>
        <v>5.5</v>
      </c>
    </row>
    <row r="74" spans="6:15" ht="15.75" customHeight="1" x14ac:dyDescent="0.2"/>
    <row r="75" spans="6:15" ht="15.75" customHeight="1" x14ac:dyDescent="0.2"/>
    <row r="76" spans="6:15" ht="15.75" customHeight="1" x14ac:dyDescent="0.2"/>
    <row r="77" spans="6:15" ht="15.75" customHeight="1" x14ac:dyDescent="0.2"/>
    <row r="78" spans="6:15" ht="15.75" customHeight="1" x14ac:dyDescent="0.2"/>
    <row r="79" spans="6:15" ht="15.75" customHeight="1" x14ac:dyDescent="0.2"/>
    <row r="80" spans="6:15" ht="15.75" customHeight="1" x14ac:dyDescent="0.2"/>
    <row r="81" spans="2:13" ht="15.75" customHeight="1" x14ac:dyDescent="0.2"/>
    <row r="82" spans="2:13" ht="15.75" customHeight="1" x14ac:dyDescent="0.2">
      <c r="C82" s="12"/>
      <c r="F82" s="466" t="s">
        <v>457</v>
      </c>
      <c r="G82" s="467"/>
      <c r="H82" s="466" t="s">
        <v>458</v>
      </c>
      <c r="I82" s="468"/>
      <c r="J82" s="467"/>
      <c r="K82" s="466" t="s">
        <v>458</v>
      </c>
      <c r="L82" s="468"/>
      <c r="M82" s="467"/>
    </row>
    <row r="83" spans="2:13" ht="15.75" customHeight="1" x14ac:dyDescent="0.2">
      <c r="B83" s="73" t="s">
        <v>460</v>
      </c>
      <c r="C83" s="73" t="s">
        <v>461</v>
      </c>
      <c r="D83" s="74" t="s">
        <v>462</v>
      </c>
      <c r="E83" s="75" t="s">
        <v>463</v>
      </c>
      <c r="F83" s="75" t="s">
        <v>464</v>
      </c>
      <c r="G83" s="75" t="s">
        <v>465</v>
      </c>
      <c r="H83" s="75" t="s">
        <v>466</v>
      </c>
      <c r="I83" s="75" t="s">
        <v>465</v>
      </c>
      <c r="J83" s="75" t="s">
        <v>467</v>
      </c>
      <c r="K83" s="75" t="s">
        <v>468</v>
      </c>
      <c r="L83" s="75" t="s">
        <v>465</v>
      </c>
      <c r="M83" s="75" t="s">
        <v>467</v>
      </c>
    </row>
    <row r="84" spans="2:13" ht="15.75" customHeight="1" x14ac:dyDescent="0.2">
      <c r="B84" s="76">
        <v>7</v>
      </c>
      <c r="C84" s="77">
        <f t="shared" ref="C84:C85" si="8">E84/48</f>
        <v>6.166666666666667</v>
      </c>
      <c r="D84" s="78" t="s">
        <v>31</v>
      </c>
      <c r="E84" s="77">
        <f t="shared" ref="E84:E85" si="9">F84+H84+K84</f>
        <v>296</v>
      </c>
      <c r="F84" s="79">
        <v>104</v>
      </c>
      <c r="G84" s="79">
        <f t="shared" ref="G84:G85" si="10">F84/C84</f>
        <v>16.864864864864863</v>
      </c>
      <c r="H84" s="80">
        <v>96</v>
      </c>
      <c r="I84" s="80">
        <f t="shared" ref="I84:I85" si="11">H84/C84</f>
        <v>15.567567567567567</v>
      </c>
      <c r="J84" s="81"/>
      <c r="K84" s="82">
        <v>96</v>
      </c>
      <c r="L84" s="82">
        <f t="shared" ref="L84:L85" si="12">K84/C84</f>
        <v>15.567567567567567</v>
      </c>
      <c r="M84" s="83"/>
    </row>
    <row r="85" spans="2:13" ht="15.75" customHeight="1" x14ac:dyDescent="0.2">
      <c r="B85" s="84">
        <v>7</v>
      </c>
      <c r="C85" s="85">
        <f t="shared" si="8"/>
        <v>4</v>
      </c>
      <c r="D85" s="86" t="s">
        <v>102</v>
      </c>
      <c r="E85" s="85">
        <f t="shared" si="9"/>
        <v>192</v>
      </c>
      <c r="F85" s="87">
        <f>SUM(H60:H62)</f>
        <v>0</v>
      </c>
      <c r="G85" s="88">
        <f t="shared" si="10"/>
        <v>0</v>
      </c>
      <c r="H85" s="89">
        <v>96</v>
      </c>
      <c r="I85" s="90">
        <f t="shared" si="11"/>
        <v>24</v>
      </c>
      <c r="J85" s="91"/>
      <c r="K85" s="92">
        <v>96</v>
      </c>
      <c r="L85" s="93">
        <f t="shared" si="12"/>
        <v>24</v>
      </c>
      <c r="M85" s="94"/>
    </row>
    <row r="86" spans="2:13" ht="15.75" customHeight="1" x14ac:dyDescent="0.2">
      <c r="B86" s="95"/>
      <c r="C86" s="95"/>
      <c r="D86" s="96"/>
      <c r="E86" s="97"/>
    </row>
    <row r="87" spans="2:13" ht="15.75" customHeight="1" x14ac:dyDescent="0.2">
      <c r="C87" s="13">
        <f>SUM(C84:C86)</f>
        <v>10.166666666666668</v>
      </c>
      <c r="E87" s="98">
        <f t="shared" ref="E87:F87" si="13">SUM(E84:E86)</f>
        <v>488</v>
      </c>
      <c r="F87" s="99">
        <f t="shared" si="13"/>
        <v>104</v>
      </c>
      <c r="G87" s="100"/>
      <c r="H87" s="101">
        <f>SUM(H84:H86)</f>
        <v>192</v>
      </c>
      <c r="I87" s="100"/>
      <c r="J87" s="100"/>
      <c r="K87" s="101">
        <f>SUM(K84:K86)</f>
        <v>192</v>
      </c>
      <c r="M87">
        <f>SUM(F87:L87)+E86</f>
        <v>488</v>
      </c>
    </row>
    <row r="88" spans="2:13" ht="15.75" customHeight="1" x14ac:dyDescent="0.2">
      <c r="B88" s="100" t="s">
        <v>469</v>
      </c>
      <c r="C88" s="73">
        <f>C87/4</f>
        <v>2.541666666666667</v>
      </c>
      <c r="E88" s="102" t="s">
        <v>470</v>
      </c>
      <c r="F88" s="103" t="s">
        <v>471</v>
      </c>
      <c r="G88" s="100"/>
      <c r="H88" s="102" t="s">
        <v>472</v>
      </c>
      <c r="I88" s="100"/>
      <c r="J88" s="100"/>
      <c r="K88" s="102" t="s">
        <v>473</v>
      </c>
    </row>
    <row r="89" spans="2:13" ht="15.75" customHeight="1" x14ac:dyDescent="0.2"/>
    <row r="90" spans="2:13" ht="15.75" customHeight="1" x14ac:dyDescent="0.2"/>
    <row r="91" spans="2:13" ht="15.75" customHeight="1" x14ac:dyDescent="0.2">
      <c r="C91" s="104" t="s">
        <v>474</v>
      </c>
      <c r="D91" s="104" t="s">
        <v>475</v>
      </c>
      <c r="E91" s="104" t="s">
        <v>476</v>
      </c>
      <c r="F91" s="104" t="s">
        <v>477</v>
      </c>
      <c r="G91" s="104" t="s">
        <v>478</v>
      </c>
      <c r="H91" s="104" t="s">
        <v>479</v>
      </c>
      <c r="I91" s="104" t="s">
        <v>480</v>
      </c>
    </row>
    <row r="92" spans="2:13" ht="15.75" customHeight="1" x14ac:dyDescent="0.2">
      <c r="C92" s="105">
        <f t="shared" ref="C92:I92" si="14">SUM(C107:C113)</f>
        <v>42</v>
      </c>
      <c r="D92" s="105">
        <f t="shared" si="14"/>
        <v>42</v>
      </c>
      <c r="E92" s="105">
        <f t="shared" si="14"/>
        <v>42</v>
      </c>
      <c r="F92" s="105">
        <f t="shared" si="14"/>
        <v>44</v>
      </c>
      <c r="G92" s="105">
        <f t="shared" si="14"/>
        <v>42</v>
      </c>
      <c r="H92" s="105">
        <f t="shared" si="14"/>
        <v>42</v>
      </c>
      <c r="I92" s="105">
        <f t="shared" si="14"/>
        <v>42</v>
      </c>
    </row>
    <row r="93" spans="2:13" ht="15.75" customHeight="1" x14ac:dyDescent="0.2"/>
    <row r="94" spans="2:13" ht="15.75" customHeight="1" x14ac:dyDescent="0.2">
      <c r="B94" s="369" t="s">
        <v>6</v>
      </c>
      <c r="C94" s="106" t="s">
        <v>481</v>
      </c>
      <c r="D94" s="106" t="s">
        <v>482</v>
      </c>
      <c r="E94" s="106" t="s">
        <v>483</v>
      </c>
      <c r="F94" s="106" t="s">
        <v>484</v>
      </c>
      <c r="G94" s="106" t="s">
        <v>485</v>
      </c>
      <c r="H94" s="106" t="s">
        <v>486</v>
      </c>
      <c r="I94" s="106" t="s">
        <v>487</v>
      </c>
    </row>
    <row r="95" spans="2:13" ht="15.75" customHeight="1" x14ac:dyDescent="0.2">
      <c r="B95" s="275"/>
      <c r="C95" s="456" t="s">
        <v>488</v>
      </c>
      <c r="D95" s="295"/>
      <c r="E95" s="295"/>
      <c r="F95" s="295"/>
      <c r="G95" s="295"/>
      <c r="H95" s="295"/>
      <c r="I95" s="356"/>
    </row>
    <row r="96" spans="2:13" ht="15.75" customHeight="1" x14ac:dyDescent="0.2">
      <c r="B96" s="107" t="s">
        <v>489</v>
      </c>
      <c r="C96" s="457" t="s">
        <v>490</v>
      </c>
      <c r="D96" s="295"/>
      <c r="E96" s="356"/>
      <c r="F96" s="108" t="s">
        <v>491</v>
      </c>
      <c r="G96" s="457" t="s">
        <v>492</v>
      </c>
      <c r="H96" s="356"/>
      <c r="I96" s="108" t="s">
        <v>493</v>
      </c>
    </row>
    <row r="97" spans="2:11" ht="15.75" customHeight="1" x14ac:dyDescent="0.2">
      <c r="B97" s="109"/>
      <c r="C97" s="100"/>
      <c r="D97" s="100"/>
      <c r="E97" s="100"/>
      <c r="F97" s="100"/>
      <c r="G97" s="100"/>
      <c r="H97" s="100"/>
      <c r="I97" s="110"/>
    </row>
    <row r="98" spans="2:11" ht="15.75" customHeight="1" x14ac:dyDescent="0.2">
      <c r="B98" s="111" t="s">
        <v>494</v>
      </c>
      <c r="C98" s="112" t="s">
        <v>495</v>
      </c>
      <c r="D98" s="112" t="s">
        <v>496</v>
      </c>
      <c r="E98" s="112" t="s">
        <v>497</v>
      </c>
      <c r="F98" s="112" t="s">
        <v>498</v>
      </c>
      <c r="G98" s="458"/>
      <c r="H98" s="295"/>
      <c r="I98" s="356"/>
    </row>
    <row r="99" spans="2:11" ht="15.75" customHeight="1" x14ac:dyDescent="0.2">
      <c r="B99" s="109"/>
      <c r="C99" s="100"/>
      <c r="D99" s="100"/>
      <c r="E99" s="100"/>
      <c r="F99" s="100"/>
      <c r="G99" s="100"/>
      <c r="H99" s="100"/>
      <c r="I99" s="110"/>
    </row>
    <row r="100" spans="2:11" ht="15.75" customHeight="1" x14ac:dyDescent="0.2">
      <c r="B100" s="42" t="s">
        <v>499</v>
      </c>
      <c r="C100" s="458"/>
      <c r="D100" s="295"/>
      <c r="E100" s="356"/>
      <c r="F100" s="469" t="s">
        <v>500</v>
      </c>
      <c r="G100" s="356"/>
      <c r="H100" s="469" t="s">
        <v>501</v>
      </c>
      <c r="I100" s="356"/>
    </row>
    <row r="101" spans="2:11" ht="15.75" customHeight="1" x14ac:dyDescent="0.2">
      <c r="B101" s="109"/>
      <c r="C101" s="100"/>
      <c r="D101" s="100"/>
      <c r="E101" s="100"/>
      <c r="F101" s="100"/>
      <c r="G101" s="100"/>
      <c r="H101" s="100"/>
      <c r="I101" s="110"/>
    </row>
    <row r="102" spans="2:11" ht="15.75" customHeight="1" x14ac:dyDescent="0.2">
      <c r="B102" s="42" t="s">
        <v>502</v>
      </c>
      <c r="C102" s="469" t="s">
        <v>500</v>
      </c>
      <c r="D102" s="295"/>
      <c r="E102" s="356"/>
      <c r="F102" s="113"/>
      <c r="G102" s="469" t="s">
        <v>501</v>
      </c>
      <c r="H102" s="295"/>
      <c r="I102" s="356"/>
    </row>
    <row r="103" spans="2:11" ht="15.75" customHeight="1" x14ac:dyDescent="0.2"/>
    <row r="104" spans="2:11" ht="15.75" customHeight="1" x14ac:dyDescent="0.2"/>
    <row r="105" spans="2:11" ht="15.75" customHeight="1" x14ac:dyDescent="0.2">
      <c r="B105" s="114"/>
      <c r="C105" s="115"/>
      <c r="D105" s="115"/>
      <c r="E105" s="115"/>
      <c r="F105" s="115"/>
      <c r="G105" s="115"/>
      <c r="H105" s="115"/>
      <c r="I105" s="116"/>
    </row>
    <row r="106" spans="2:11" ht="15.75" customHeight="1" x14ac:dyDescent="0.2">
      <c r="B106" s="117"/>
      <c r="C106" s="12"/>
      <c r="I106" s="118"/>
    </row>
    <row r="107" spans="2:11" ht="15.75" customHeight="1" x14ac:dyDescent="0.2">
      <c r="B107" s="119" t="s">
        <v>503</v>
      </c>
      <c r="C107" s="120">
        <v>12</v>
      </c>
      <c r="D107" s="120">
        <v>12</v>
      </c>
      <c r="E107" s="120">
        <v>12</v>
      </c>
      <c r="F107" s="120">
        <v>12</v>
      </c>
      <c r="I107" s="118"/>
      <c r="K107" s="10">
        <f>SUM(C107:I107)</f>
        <v>48</v>
      </c>
    </row>
    <row r="108" spans="2:11" ht="15.75" customHeight="1" x14ac:dyDescent="0.2">
      <c r="B108" s="119"/>
      <c r="C108" s="12"/>
      <c r="I108" s="118"/>
    </row>
    <row r="109" spans="2:11" ht="15.75" customHeight="1" x14ac:dyDescent="0.2">
      <c r="B109" s="119" t="s">
        <v>503</v>
      </c>
      <c r="C109" s="12"/>
      <c r="F109" s="121">
        <v>12</v>
      </c>
      <c r="G109" s="121">
        <v>12</v>
      </c>
      <c r="H109" s="121">
        <v>12</v>
      </c>
      <c r="I109" s="122">
        <v>12</v>
      </c>
      <c r="K109" s="10">
        <f>SUM(C109:I109)</f>
        <v>48</v>
      </c>
    </row>
    <row r="110" spans="2:11" ht="15.75" customHeight="1" x14ac:dyDescent="0.2">
      <c r="B110" s="119"/>
      <c r="C110" s="12"/>
      <c r="I110" s="118"/>
    </row>
    <row r="111" spans="2:11" ht="15.75" customHeight="1" x14ac:dyDescent="0.2">
      <c r="B111" s="119" t="s">
        <v>504</v>
      </c>
      <c r="C111" s="123">
        <v>16</v>
      </c>
      <c r="D111" s="123">
        <v>16</v>
      </c>
      <c r="E111" s="123">
        <v>16</v>
      </c>
      <c r="F111" s="13"/>
      <c r="G111" s="123">
        <v>16</v>
      </c>
      <c r="H111" s="123">
        <v>16</v>
      </c>
      <c r="I111" s="123">
        <v>16</v>
      </c>
      <c r="K111" s="10">
        <f>SUM(C111:I111)</f>
        <v>96</v>
      </c>
    </row>
    <row r="112" spans="2:11" ht="15.75" customHeight="1" x14ac:dyDescent="0.2">
      <c r="B112" s="119"/>
      <c r="C112" s="12"/>
      <c r="I112" s="118"/>
    </row>
    <row r="113" spans="2:11" ht="15.75" customHeight="1" x14ac:dyDescent="0.2">
      <c r="B113" s="119" t="s">
        <v>505</v>
      </c>
      <c r="C113" s="124">
        <v>14</v>
      </c>
      <c r="D113" s="124">
        <v>14</v>
      </c>
      <c r="E113" s="124">
        <v>14</v>
      </c>
      <c r="F113" s="124">
        <v>20</v>
      </c>
      <c r="G113" s="124">
        <v>14</v>
      </c>
      <c r="H113" s="124">
        <v>14</v>
      </c>
      <c r="I113" s="125">
        <v>14</v>
      </c>
      <c r="K113" s="10">
        <f>SUM(C113:I113)</f>
        <v>104</v>
      </c>
    </row>
    <row r="114" spans="2:11" ht="15.75" customHeight="1" x14ac:dyDescent="0.2">
      <c r="B114" s="126"/>
      <c r="C114" s="127"/>
      <c r="D114" s="128"/>
      <c r="E114" s="128"/>
      <c r="F114" s="128"/>
      <c r="G114" s="128"/>
      <c r="H114" s="128"/>
      <c r="I114" s="129"/>
    </row>
    <row r="115" spans="2:11" ht="15.75" customHeight="1" x14ac:dyDescent="0.2"/>
    <row r="116" spans="2:11" ht="15.75" customHeight="1" x14ac:dyDescent="0.2"/>
    <row r="117" spans="2:11" ht="15.75" customHeight="1" x14ac:dyDescent="0.2">
      <c r="C117" s="104" t="s">
        <v>474</v>
      </c>
      <c r="D117" s="104" t="s">
        <v>475</v>
      </c>
      <c r="E117" s="104" t="s">
        <v>476</v>
      </c>
      <c r="F117" s="104" t="s">
        <v>477</v>
      </c>
      <c r="G117" s="104" t="s">
        <v>478</v>
      </c>
      <c r="H117" s="104" t="s">
        <v>479</v>
      </c>
      <c r="I117" s="104" t="s">
        <v>480</v>
      </c>
    </row>
    <row r="118" spans="2:11" ht="15.75" customHeight="1" x14ac:dyDescent="0.2">
      <c r="C118" s="105">
        <f t="shared" ref="C118:I118" si="15">SUM(C122:C128)</f>
        <v>47</v>
      </c>
      <c r="D118" s="105">
        <f t="shared" si="15"/>
        <v>47</v>
      </c>
      <c r="E118" s="105">
        <f t="shared" si="15"/>
        <v>47</v>
      </c>
      <c r="F118" s="105">
        <f t="shared" si="15"/>
        <v>46</v>
      </c>
      <c r="G118" s="105">
        <f t="shared" si="15"/>
        <v>47</v>
      </c>
      <c r="H118" s="105">
        <f t="shared" si="15"/>
        <v>47</v>
      </c>
      <c r="I118" s="105">
        <f t="shared" si="15"/>
        <v>47</v>
      </c>
    </row>
    <row r="119" spans="2:11" ht="15.75" customHeight="1" x14ac:dyDescent="0.2"/>
    <row r="120" spans="2:11" ht="15.75" customHeight="1" x14ac:dyDescent="0.2">
      <c r="B120" s="114"/>
      <c r="C120" s="115"/>
      <c r="D120" s="115"/>
      <c r="E120" s="115"/>
      <c r="F120" s="115"/>
      <c r="G120" s="115"/>
      <c r="H120" s="115"/>
      <c r="I120" s="116"/>
    </row>
    <row r="121" spans="2:11" ht="15.75" customHeight="1" x14ac:dyDescent="0.2">
      <c r="B121" s="117"/>
      <c r="C121" s="12"/>
      <c r="I121" s="118"/>
    </row>
    <row r="122" spans="2:11" ht="15.75" customHeight="1" x14ac:dyDescent="0.2">
      <c r="B122" s="119" t="s">
        <v>503</v>
      </c>
      <c r="C122" s="120">
        <v>12</v>
      </c>
      <c r="D122" s="120">
        <v>12</v>
      </c>
      <c r="E122" s="120">
        <v>12</v>
      </c>
      <c r="F122" s="120">
        <v>12</v>
      </c>
      <c r="I122" s="118"/>
      <c r="K122" s="10">
        <f>SUM(C122:I122)</f>
        <v>48</v>
      </c>
    </row>
    <row r="123" spans="2:11" ht="15.75" customHeight="1" x14ac:dyDescent="0.2">
      <c r="B123" s="119"/>
      <c r="C123" s="12"/>
      <c r="I123" s="118"/>
    </row>
    <row r="124" spans="2:11" ht="15.75" customHeight="1" x14ac:dyDescent="0.2">
      <c r="B124" s="119" t="s">
        <v>503</v>
      </c>
      <c r="C124" s="12"/>
      <c r="F124" s="121">
        <v>12</v>
      </c>
      <c r="G124" s="121">
        <v>12</v>
      </c>
      <c r="H124" s="121">
        <v>12</v>
      </c>
      <c r="I124" s="122">
        <v>12</v>
      </c>
      <c r="K124" s="10">
        <f>SUM(C124:I124)</f>
        <v>48</v>
      </c>
    </row>
    <row r="125" spans="2:11" ht="15.75" customHeight="1" x14ac:dyDescent="0.2">
      <c r="B125" s="119"/>
      <c r="C125" s="12"/>
      <c r="I125" s="118"/>
    </row>
    <row r="126" spans="2:11" ht="15.75" customHeight="1" x14ac:dyDescent="0.2">
      <c r="B126" s="119" t="s">
        <v>504</v>
      </c>
      <c r="C126" s="123">
        <v>16</v>
      </c>
      <c r="D126" s="123">
        <v>16</v>
      </c>
      <c r="E126" s="123">
        <v>16</v>
      </c>
      <c r="F126" s="13"/>
      <c r="G126" s="123">
        <v>16</v>
      </c>
      <c r="H126" s="123">
        <v>16</v>
      </c>
      <c r="I126" s="123">
        <v>16</v>
      </c>
      <c r="K126" s="10">
        <f>SUM(C126:I126)</f>
        <v>96</v>
      </c>
    </row>
    <row r="127" spans="2:11" ht="15.75" customHeight="1" x14ac:dyDescent="0.2">
      <c r="B127" s="119"/>
      <c r="C127" s="12"/>
      <c r="I127" s="118"/>
    </row>
    <row r="128" spans="2:11" ht="15.75" customHeight="1" x14ac:dyDescent="0.2">
      <c r="B128" s="119" t="s">
        <v>505</v>
      </c>
      <c r="C128" s="124">
        <v>19</v>
      </c>
      <c r="D128" s="124">
        <v>19</v>
      </c>
      <c r="E128" s="124">
        <v>19</v>
      </c>
      <c r="F128" s="124">
        <v>22</v>
      </c>
      <c r="G128" s="124">
        <v>19</v>
      </c>
      <c r="H128" s="124">
        <v>19</v>
      </c>
      <c r="I128" s="125">
        <v>19</v>
      </c>
      <c r="K128" s="10">
        <f>SUM(C128:I128)</f>
        <v>136</v>
      </c>
    </row>
    <row r="129" spans="2:12" ht="15.75" customHeight="1" x14ac:dyDescent="0.2">
      <c r="B129" s="126"/>
      <c r="C129" s="127"/>
      <c r="D129" s="128"/>
      <c r="E129" s="128"/>
      <c r="F129" s="128"/>
      <c r="G129" s="128"/>
      <c r="H129" s="128"/>
      <c r="I129" s="129"/>
    </row>
    <row r="130" spans="2:12" ht="15.75" customHeight="1" x14ac:dyDescent="0.2"/>
    <row r="131" spans="2:12" ht="15.75" customHeight="1" x14ac:dyDescent="0.2"/>
    <row r="132" spans="2:12" ht="15.75" customHeight="1" x14ac:dyDescent="0.2"/>
    <row r="133" spans="2:12" ht="15.75" customHeight="1" x14ac:dyDescent="0.2"/>
    <row r="134" spans="2:12" ht="15.75" customHeight="1" x14ac:dyDescent="0.2"/>
    <row r="135" spans="2:12" ht="15.75" customHeight="1" x14ac:dyDescent="0.2">
      <c r="L135" s="10" t="s">
        <v>511</v>
      </c>
    </row>
    <row r="136" spans="2:12" ht="15.75" customHeight="1" x14ac:dyDescent="0.2">
      <c r="G136" s="71" t="s">
        <v>512</v>
      </c>
      <c r="H136" s="71" t="s">
        <v>452</v>
      </c>
      <c r="I136" s="71">
        <v>60</v>
      </c>
      <c r="J136" s="71">
        <v>48</v>
      </c>
      <c r="K136" s="71"/>
      <c r="L136" s="10" t="s">
        <v>513</v>
      </c>
    </row>
    <row r="137" spans="2:12" ht="15.75" customHeight="1" x14ac:dyDescent="0.2">
      <c r="G137" s="369"/>
      <c r="H137" s="72" t="s">
        <v>454</v>
      </c>
      <c r="I137" s="72">
        <v>90</v>
      </c>
      <c r="J137" s="369"/>
      <c r="K137" s="369"/>
      <c r="L137" s="10" t="s">
        <v>514</v>
      </c>
    </row>
    <row r="138" spans="2:12" ht="15.75" customHeight="1" x14ac:dyDescent="0.2">
      <c r="G138" s="275"/>
      <c r="H138" s="72" t="s">
        <v>455</v>
      </c>
      <c r="I138" s="72">
        <v>42</v>
      </c>
      <c r="J138" s="275"/>
      <c r="K138" s="275"/>
    </row>
    <row r="139" spans="2:12" ht="15.75" customHeight="1" x14ac:dyDescent="0.2">
      <c r="G139" s="13"/>
      <c r="H139" s="13"/>
      <c r="I139" s="13"/>
      <c r="J139" s="13"/>
      <c r="K139" s="13"/>
    </row>
    <row r="140" spans="2:12" ht="15.75" customHeight="1" x14ac:dyDescent="0.2"/>
    <row r="141" spans="2:12" ht="15.75" customHeight="1" x14ac:dyDescent="0.2"/>
    <row r="142" spans="2:12" ht="15.75" customHeight="1" x14ac:dyDescent="0.2"/>
    <row r="143" spans="2:12" ht="15.75" customHeight="1" x14ac:dyDescent="0.2"/>
    <row r="144" spans="2:12" ht="15.75" customHeight="1" x14ac:dyDescent="0.2"/>
    <row r="145" spans="2:13" ht="15.75" customHeight="1" x14ac:dyDescent="0.2"/>
    <row r="146" spans="2:13" ht="15.75" customHeight="1" x14ac:dyDescent="0.2"/>
    <row r="147" spans="2:13" ht="15.75" customHeight="1" x14ac:dyDescent="0.2"/>
    <row r="148" spans="2:13" ht="15.75" customHeight="1" x14ac:dyDescent="0.2"/>
    <row r="149" spans="2:13" ht="15.75" customHeight="1" x14ac:dyDescent="0.2"/>
    <row r="150" spans="2:13" ht="15.75" customHeight="1" x14ac:dyDescent="0.2"/>
    <row r="151" spans="2:13" ht="15.75" customHeight="1" x14ac:dyDescent="0.2"/>
    <row r="152" spans="2:13" ht="15.75" customHeight="1" x14ac:dyDescent="0.2"/>
    <row r="153" spans="2:13" ht="15.75" customHeight="1" x14ac:dyDescent="0.2"/>
    <row r="154" spans="2:13" ht="15.75" customHeight="1" x14ac:dyDescent="0.2"/>
    <row r="155" spans="2:13" ht="15.75" customHeight="1" x14ac:dyDescent="0.2">
      <c r="C155" s="12"/>
      <c r="F155" s="466" t="s">
        <v>457</v>
      </c>
      <c r="G155" s="467"/>
      <c r="H155" s="466" t="s">
        <v>458</v>
      </c>
      <c r="I155" s="468"/>
      <c r="J155" s="467"/>
      <c r="K155" s="466" t="s">
        <v>458</v>
      </c>
      <c r="L155" s="468"/>
      <c r="M155" s="467"/>
    </row>
    <row r="156" spans="2:13" ht="15.75" customHeight="1" x14ac:dyDescent="0.2">
      <c r="B156" s="73" t="s">
        <v>460</v>
      </c>
      <c r="C156" s="73" t="s">
        <v>461</v>
      </c>
      <c r="D156" s="74" t="s">
        <v>462</v>
      </c>
      <c r="E156" s="75" t="s">
        <v>463</v>
      </c>
      <c r="F156" s="75" t="s">
        <v>464</v>
      </c>
      <c r="G156" s="75" t="s">
        <v>465</v>
      </c>
      <c r="H156" s="75" t="s">
        <v>466</v>
      </c>
      <c r="I156" s="75" t="s">
        <v>465</v>
      </c>
      <c r="J156" s="75" t="s">
        <v>467</v>
      </c>
      <c r="K156" s="75" t="s">
        <v>468</v>
      </c>
      <c r="L156" s="75" t="s">
        <v>465</v>
      </c>
      <c r="M156" s="75" t="s">
        <v>467</v>
      </c>
    </row>
    <row r="157" spans="2:13" ht="15.75" customHeight="1" x14ac:dyDescent="0.2">
      <c r="B157" s="76">
        <v>7</v>
      </c>
      <c r="C157" s="77">
        <f t="shared" ref="C157:C158" si="16">E157/48</f>
        <v>6.166666666666667</v>
      </c>
      <c r="D157" s="78" t="s">
        <v>31</v>
      </c>
      <c r="E157" s="77">
        <f t="shared" ref="E157:E158" si="17">F157+H157+K157</f>
        <v>296</v>
      </c>
      <c r="F157" s="79">
        <v>104</v>
      </c>
      <c r="G157" s="79">
        <f t="shared" ref="G157:G158" si="18">F157/C157</f>
        <v>16.864864864864863</v>
      </c>
      <c r="H157" s="80">
        <v>96</v>
      </c>
      <c r="I157" s="80">
        <f t="shared" ref="I157:I158" si="19">H157/C157</f>
        <v>15.567567567567567</v>
      </c>
      <c r="J157" s="81"/>
      <c r="K157" s="82">
        <v>96</v>
      </c>
      <c r="L157" s="82">
        <f t="shared" ref="L157:L158" si="20">K157/C157</f>
        <v>15.567567567567567</v>
      </c>
      <c r="M157" s="83"/>
    </row>
    <row r="158" spans="2:13" ht="15.75" customHeight="1" x14ac:dyDescent="0.2">
      <c r="B158" s="84">
        <v>7</v>
      </c>
      <c r="C158" s="85">
        <f t="shared" si="16"/>
        <v>4</v>
      </c>
      <c r="D158" s="86" t="s">
        <v>102</v>
      </c>
      <c r="E158" s="85">
        <f t="shared" si="17"/>
        <v>192</v>
      </c>
      <c r="F158" s="87">
        <f>SUM(H133:H135)</f>
        <v>0</v>
      </c>
      <c r="G158" s="88">
        <f t="shared" si="18"/>
        <v>0</v>
      </c>
      <c r="H158" s="89">
        <v>96</v>
      </c>
      <c r="I158" s="90">
        <f t="shared" si="19"/>
        <v>24</v>
      </c>
      <c r="J158" s="91"/>
      <c r="K158" s="92">
        <v>96</v>
      </c>
      <c r="L158" s="93">
        <f t="shared" si="20"/>
        <v>24</v>
      </c>
      <c r="M158" s="94"/>
    </row>
    <row r="159" spans="2:13" ht="15.75" customHeight="1" x14ac:dyDescent="0.2">
      <c r="B159" s="95"/>
      <c r="C159" s="95"/>
      <c r="D159" s="96"/>
      <c r="E159" s="97"/>
    </row>
    <row r="160" spans="2:13" ht="15.75" customHeight="1" x14ac:dyDescent="0.2">
      <c r="C160" s="13">
        <f>SUM(C157:C159)</f>
        <v>10.166666666666668</v>
      </c>
      <c r="E160" s="98">
        <f t="shared" ref="E160:F160" si="21">SUM(E157:E159)</f>
        <v>488</v>
      </c>
      <c r="F160" s="99">
        <f t="shared" si="21"/>
        <v>104</v>
      </c>
      <c r="G160" s="100"/>
      <c r="H160" s="101">
        <f>SUM(H157:H159)</f>
        <v>192</v>
      </c>
      <c r="I160" s="100"/>
      <c r="J160" s="100"/>
      <c r="K160" s="101">
        <f>SUM(K157:K159)</f>
        <v>192</v>
      </c>
      <c r="M160">
        <f>SUM(F160:L160)+E159</f>
        <v>488</v>
      </c>
    </row>
    <row r="161" spans="2:11" ht="15.75" customHeight="1" x14ac:dyDescent="0.2">
      <c r="B161" s="100" t="s">
        <v>469</v>
      </c>
      <c r="C161" s="73">
        <f>C160/4</f>
        <v>2.541666666666667</v>
      </c>
      <c r="E161" s="102" t="s">
        <v>470</v>
      </c>
      <c r="F161" s="103" t="s">
        <v>471</v>
      </c>
      <c r="G161" s="100"/>
      <c r="H161" s="102" t="s">
        <v>472</v>
      </c>
      <c r="I161" s="100"/>
      <c r="J161" s="100"/>
      <c r="K161" s="102" t="s">
        <v>473</v>
      </c>
    </row>
    <row r="162" spans="2:11" ht="15.75" customHeight="1" x14ac:dyDescent="0.2"/>
    <row r="163" spans="2:11" ht="15.75" customHeight="1" x14ac:dyDescent="0.2"/>
    <row r="164" spans="2:11" ht="15.75" customHeight="1" x14ac:dyDescent="0.2">
      <c r="C164" s="104" t="s">
        <v>474</v>
      </c>
      <c r="D164" s="104" t="s">
        <v>475</v>
      </c>
      <c r="E164" s="104" t="s">
        <v>476</v>
      </c>
      <c r="F164" s="104" t="s">
        <v>477</v>
      </c>
      <c r="G164" s="104" t="s">
        <v>478</v>
      </c>
      <c r="H164" s="104" t="s">
        <v>479</v>
      </c>
      <c r="I164" s="104" t="s">
        <v>480</v>
      </c>
    </row>
    <row r="165" spans="2:11" ht="15.75" customHeight="1" x14ac:dyDescent="0.2">
      <c r="C165" s="105">
        <f t="shared" ref="C165:I165" si="22">SUM(C180:C186)</f>
        <v>42</v>
      </c>
      <c r="D165" s="105">
        <f t="shared" si="22"/>
        <v>42</v>
      </c>
      <c r="E165" s="105">
        <f t="shared" si="22"/>
        <v>42</v>
      </c>
      <c r="F165" s="105">
        <f t="shared" si="22"/>
        <v>44</v>
      </c>
      <c r="G165" s="105">
        <f t="shared" si="22"/>
        <v>42</v>
      </c>
      <c r="H165" s="105">
        <f t="shared" si="22"/>
        <v>42</v>
      </c>
      <c r="I165" s="105">
        <f t="shared" si="22"/>
        <v>42</v>
      </c>
    </row>
    <row r="166" spans="2:11" ht="15.75" customHeight="1" x14ac:dyDescent="0.2"/>
    <row r="167" spans="2:11" ht="15.75" customHeight="1" x14ac:dyDescent="0.2">
      <c r="B167" s="369" t="s">
        <v>6</v>
      </c>
      <c r="C167" s="106" t="s">
        <v>481</v>
      </c>
      <c r="D167" s="106" t="s">
        <v>482</v>
      </c>
      <c r="E167" s="106" t="s">
        <v>483</v>
      </c>
      <c r="F167" s="106" t="s">
        <v>484</v>
      </c>
      <c r="G167" s="106" t="s">
        <v>485</v>
      </c>
      <c r="H167" s="106" t="s">
        <v>486</v>
      </c>
      <c r="I167" s="106" t="s">
        <v>487</v>
      </c>
    </row>
    <row r="168" spans="2:11" ht="15.75" customHeight="1" x14ac:dyDescent="0.2">
      <c r="B168" s="275"/>
      <c r="C168" s="456" t="s">
        <v>488</v>
      </c>
      <c r="D168" s="295"/>
      <c r="E168" s="295"/>
      <c r="F168" s="295"/>
      <c r="G168" s="295"/>
      <c r="H168" s="295"/>
      <c r="I168" s="356"/>
    </row>
    <row r="169" spans="2:11" ht="15.75" customHeight="1" x14ac:dyDescent="0.2">
      <c r="B169" s="107" t="s">
        <v>489</v>
      </c>
      <c r="C169" s="457" t="s">
        <v>490</v>
      </c>
      <c r="D169" s="295"/>
      <c r="E169" s="356"/>
      <c r="F169" s="108" t="s">
        <v>491</v>
      </c>
      <c r="G169" s="457" t="s">
        <v>492</v>
      </c>
      <c r="H169" s="356"/>
      <c r="I169" s="108" t="s">
        <v>493</v>
      </c>
    </row>
    <row r="170" spans="2:11" ht="15.75" customHeight="1" x14ac:dyDescent="0.2">
      <c r="B170" s="109"/>
      <c r="C170" s="100"/>
      <c r="D170" s="100"/>
      <c r="E170" s="100"/>
      <c r="F170" s="100"/>
      <c r="G170" s="100"/>
      <c r="H170" s="100"/>
      <c r="I170" s="110"/>
    </row>
    <row r="171" spans="2:11" ht="15.75" customHeight="1" x14ac:dyDescent="0.2">
      <c r="B171" s="111" t="s">
        <v>494</v>
      </c>
      <c r="C171" s="112" t="s">
        <v>495</v>
      </c>
      <c r="D171" s="112" t="s">
        <v>496</v>
      </c>
      <c r="E171" s="112" t="s">
        <v>497</v>
      </c>
      <c r="F171" s="112" t="s">
        <v>498</v>
      </c>
      <c r="G171" s="458"/>
      <c r="H171" s="295"/>
      <c r="I171" s="356"/>
    </row>
    <row r="172" spans="2:11" ht="15.75" customHeight="1" x14ac:dyDescent="0.2">
      <c r="B172" s="109"/>
      <c r="C172" s="100"/>
      <c r="D172" s="100"/>
      <c r="E172" s="100"/>
      <c r="F172" s="100"/>
      <c r="G172" s="100"/>
      <c r="H172" s="100"/>
      <c r="I172" s="110"/>
    </row>
    <row r="173" spans="2:11" ht="15.75" customHeight="1" x14ac:dyDescent="0.2">
      <c r="B173" s="42" t="s">
        <v>499</v>
      </c>
      <c r="C173" s="458"/>
      <c r="D173" s="295"/>
      <c r="E173" s="356"/>
      <c r="F173" s="469" t="s">
        <v>500</v>
      </c>
      <c r="G173" s="356"/>
      <c r="H173" s="469" t="s">
        <v>501</v>
      </c>
      <c r="I173" s="356"/>
    </row>
    <row r="174" spans="2:11" ht="15.75" customHeight="1" x14ac:dyDescent="0.2">
      <c r="B174" s="109"/>
      <c r="C174" s="100"/>
      <c r="D174" s="100"/>
      <c r="E174" s="100"/>
      <c r="F174" s="100"/>
      <c r="G174" s="100"/>
      <c r="H174" s="100"/>
      <c r="I174" s="110"/>
    </row>
    <row r="175" spans="2:11" ht="15.75" customHeight="1" x14ac:dyDescent="0.2">
      <c r="B175" s="42" t="s">
        <v>502</v>
      </c>
      <c r="C175" s="469" t="s">
        <v>500</v>
      </c>
      <c r="D175" s="295"/>
      <c r="E175" s="356"/>
      <c r="F175" s="113"/>
      <c r="G175" s="469" t="s">
        <v>501</v>
      </c>
      <c r="H175" s="295"/>
      <c r="I175" s="356"/>
    </row>
    <row r="176" spans="2:11" ht="15.75" customHeight="1" x14ac:dyDescent="0.2"/>
    <row r="177" spans="2:11" ht="15.75" customHeight="1" x14ac:dyDescent="0.2"/>
    <row r="178" spans="2:11" ht="15.75" customHeight="1" x14ac:dyDescent="0.2">
      <c r="B178" s="114"/>
      <c r="C178" s="115"/>
      <c r="D178" s="115"/>
      <c r="E178" s="115"/>
      <c r="F178" s="115"/>
      <c r="G178" s="115"/>
      <c r="H178" s="115"/>
      <c r="I178" s="116"/>
    </row>
    <row r="179" spans="2:11" ht="15.75" customHeight="1" x14ac:dyDescent="0.2">
      <c r="B179" s="117"/>
      <c r="C179" s="12"/>
      <c r="I179" s="118"/>
    </row>
    <row r="180" spans="2:11" ht="15.75" customHeight="1" x14ac:dyDescent="0.2">
      <c r="B180" s="119" t="s">
        <v>503</v>
      </c>
      <c r="C180" s="120">
        <v>12</v>
      </c>
      <c r="D180" s="120">
        <v>12</v>
      </c>
      <c r="E180" s="120">
        <v>12</v>
      </c>
      <c r="F180" s="120">
        <v>12</v>
      </c>
      <c r="I180" s="118"/>
      <c r="K180" s="10">
        <f>SUM(C180:I180)</f>
        <v>48</v>
      </c>
    </row>
    <row r="181" spans="2:11" ht="15.75" customHeight="1" x14ac:dyDescent="0.2">
      <c r="B181" s="119"/>
      <c r="C181" s="12"/>
      <c r="I181" s="118"/>
    </row>
    <row r="182" spans="2:11" ht="15.75" customHeight="1" x14ac:dyDescent="0.2">
      <c r="B182" s="119" t="s">
        <v>503</v>
      </c>
      <c r="C182" s="12"/>
      <c r="F182" s="121">
        <v>12</v>
      </c>
      <c r="G182" s="121">
        <v>12</v>
      </c>
      <c r="H182" s="121">
        <v>12</v>
      </c>
      <c r="I182" s="122">
        <v>12</v>
      </c>
      <c r="K182" s="10">
        <f>SUM(C182:I182)</f>
        <v>48</v>
      </c>
    </row>
    <row r="183" spans="2:11" ht="15.75" customHeight="1" x14ac:dyDescent="0.2">
      <c r="B183" s="119"/>
      <c r="C183" s="12"/>
      <c r="I183" s="118"/>
    </row>
    <row r="184" spans="2:11" ht="15.75" customHeight="1" x14ac:dyDescent="0.2">
      <c r="B184" s="119" t="s">
        <v>504</v>
      </c>
      <c r="C184" s="123">
        <v>16</v>
      </c>
      <c r="D184" s="123">
        <v>16</v>
      </c>
      <c r="E184" s="123">
        <v>16</v>
      </c>
      <c r="F184" s="13"/>
      <c r="G184" s="123">
        <v>16</v>
      </c>
      <c r="H184" s="123">
        <v>16</v>
      </c>
      <c r="I184" s="123">
        <v>16</v>
      </c>
      <c r="K184" s="10">
        <f>SUM(C184:I184)</f>
        <v>96</v>
      </c>
    </row>
    <row r="185" spans="2:11" ht="15.75" customHeight="1" x14ac:dyDescent="0.2">
      <c r="B185" s="119"/>
      <c r="C185" s="12"/>
      <c r="I185" s="118"/>
    </row>
    <row r="186" spans="2:11" ht="15.75" customHeight="1" x14ac:dyDescent="0.2">
      <c r="B186" s="119" t="s">
        <v>505</v>
      </c>
      <c r="C186" s="124">
        <v>14</v>
      </c>
      <c r="D186" s="124">
        <v>14</v>
      </c>
      <c r="E186" s="124">
        <v>14</v>
      </c>
      <c r="F186" s="124">
        <v>20</v>
      </c>
      <c r="G186" s="124">
        <v>14</v>
      </c>
      <c r="H186" s="124">
        <v>14</v>
      </c>
      <c r="I186" s="125">
        <v>14</v>
      </c>
      <c r="K186" s="10">
        <f>SUM(C186:I186)</f>
        <v>104</v>
      </c>
    </row>
    <row r="187" spans="2:11" ht="15.75" customHeight="1" x14ac:dyDescent="0.2">
      <c r="B187" s="126"/>
      <c r="C187" s="127"/>
      <c r="D187" s="128"/>
      <c r="E187" s="128"/>
      <c r="F187" s="128"/>
      <c r="G187" s="128"/>
      <c r="H187" s="128"/>
      <c r="I187" s="129"/>
    </row>
    <row r="188" spans="2:11" ht="15.75" customHeight="1" x14ac:dyDescent="0.2"/>
    <row r="189" spans="2:11" ht="15.75" customHeight="1" x14ac:dyDescent="0.2"/>
    <row r="190" spans="2:11" ht="15.75" customHeight="1" x14ac:dyDescent="0.2">
      <c r="C190" s="104" t="s">
        <v>474</v>
      </c>
      <c r="D190" s="104" t="s">
        <v>475</v>
      </c>
      <c r="E190" s="104" t="s">
        <v>476</v>
      </c>
      <c r="F190" s="104" t="s">
        <v>477</v>
      </c>
      <c r="G190" s="104" t="s">
        <v>478</v>
      </c>
      <c r="H190" s="104" t="s">
        <v>479</v>
      </c>
      <c r="I190" s="104" t="s">
        <v>480</v>
      </c>
    </row>
    <row r="191" spans="2:11" ht="15.75" customHeight="1" x14ac:dyDescent="0.2">
      <c r="C191" s="105">
        <f t="shared" ref="C191:I191" si="23">SUM(C195:C201)</f>
        <v>47</v>
      </c>
      <c r="D191" s="105">
        <f t="shared" si="23"/>
        <v>47</v>
      </c>
      <c r="E191" s="105">
        <f t="shared" si="23"/>
        <v>47</v>
      </c>
      <c r="F191" s="105">
        <f t="shared" si="23"/>
        <v>46</v>
      </c>
      <c r="G191" s="105">
        <f t="shared" si="23"/>
        <v>47</v>
      </c>
      <c r="H191" s="105">
        <f t="shared" si="23"/>
        <v>47</v>
      </c>
      <c r="I191" s="105">
        <f t="shared" si="23"/>
        <v>47</v>
      </c>
    </row>
    <row r="192" spans="2:11" ht="15.75" customHeight="1" x14ac:dyDescent="0.2"/>
    <row r="193" spans="2:11" ht="15.75" customHeight="1" x14ac:dyDescent="0.2">
      <c r="B193" s="114"/>
      <c r="C193" s="115"/>
      <c r="D193" s="115"/>
      <c r="E193" s="115"/>
      <c r="F193" s="115"/>
      <c r="G193" s="115"/>
      <c r="H193" s="115"/>
      <c r="I193" s="116"/>
    </row>
    <row r="194" spans="2:11" ht="15.75" customHeight="1" x14ac:dyDescent="0.2">
      <c r="B194" s="117"/>
      <c r="C194" s="12"/>
      <c r="I194" s="118"/>
    </row>
    <row r="195" spans="2:11" ht="15.75" customHeight="1" x14ac:dyDescent="0.2">
      <c r="B195" s="119" t="s">
        <v>503</v>
      </c>
      <c r="C195" s="120">
        <v>12</v>
      </c>
      <c r="D195" s="120">
        <v>12</v>
      </c>
      <c r="E195" s="120">
        <v>12</v>
      </c>
      <c r="F195" s="120">
        <v>12</v>
      </c>
      <c r="I195" s="118"/>
      <c r="K195" s="10">
        <f>SUM(C195:I195)</f>
        <v>48</v>
      </c>
    </row>
    <row r="196" spans="2:11" ht="15.75" customHeight="1" x14ac:dyDescent="0.2">
      <c r="B196" s="119"/>
      <c r="C196" s="12"/>
      <c r="I196" s="118"/>
    </row>
    <row r="197" spans="2:11" ht="15.75" customHeight="1" x14ac:dyDescent="0.2">
      <c r="B197" s="119" t="s">
        <v>503</v>
      </c>
      <c r="C197" s="12"/>
      <c r="F197" s="121">
        <v>12</v>
      </c>
      <c r="G197" s="121">
        <v>12</v>
      </c>
      <c r="H197" s="121">
        <v>12</v>
      </c>
      <c r="I197" s="122">
        <v>12</v>
      </c>
      <c r="K197" s="10">
        <f>SUM(C197:I197)</f>
        <v>48</v>
      </c>
    </row>
    <row r="198" spans="2:11" ht="15.75" customHeight="1" x14ac:dyDescent="0.2">
      <c r="B198" s="119"/>
      <c r="C198" s="12"/>
      <c r="I198" s="118"/>
    </row>
    <row r="199" spans="2:11" ht="15.75" customHeight="1" x14ac:dyDescent="0.2">
      <c r="B199" s="119" t="s">
        <v>504</v>
      </c>
      <c r="C199" s="123">
        <v>16</v>
      </c>
      <c r="D199" s="123">
        <v>16</v>
      </c>
      <c r="E199" s="123">
        <v>16</v>
      </c>
      <c r="F199" s="13"/>
      <c r="G199" s="123">
        <v>16</v>
      </c>
      <c r="H199" s="123">
        <v>16</v>
      </c>
      <c r="I199" s="123">
        <v>16</v>
      </c>
      <c r="K199" s="10">
        <f>SUM(C199:I199)</f>
        <v>96</v>
      </c>
    </row>
    <row r="200" spans="2:11" ht="15.75" customHeight="1" x14ac:dyDescent="0.2">
      <c r="B200" s="119"/>
      <c r="C200" s="12"/>
      <c r="I200" s="118"/>
    </row>
    <row r="201" spans="2:11" ht="15.75" customHeight="1" x14ac:dyDescent="0.2">
      <c r="B201" s="119" t="s">
        <v>505</v>
      </c>
      <c r="C201" s="124">
        <v>19</v>
      </c>
      <c r="D201" s="124">
        <v>19</v>
      </c>
      <c r="E201" s="124">
        <v>19</v>
      </c>
      <c r="F201" s="124">
        <v>22</v>
      </c>
      <c r="G201" s="124">
        <v>19</v>
      </c>
      <c r="H201" s="124">
        <v>19</v>
      </c>
      <c r="I201" s="125">
        <v>19</v>
      </c>
      <c r="K201" s="10">
        <f>SUM(C201:I201)</f>
        <v>136</v>
      </c>
    </row>
    <row r="202" spans="2:11" ht="15.75" customHeight="1" x14ac:dyDescent="0.2">
      <c r="B202" s="126"/>
      <c r="C202" s="127"/>
      <c r="D202" s="128"/>
      <c r="E202" s="128"/>
      <c r="F202" s="128"/>
      <c r="G202" s="128"/>
      <c r="H202" s="128"/>
      <c r="I202" s="129"/>
    </row>
    <row r="203" spans="2:11" ht="15.75" customHeight="1" x14ac:dyDescent="0.2"/>
    <row r="204" spans="2:11" ht="15.75" customHeight="1" x14ac:dyDescent="0.2"/>
    <row r="205" spans="2:11" ht="15.75" customHeight="1" x14ac:dyDescent="0.2"/>
    <row r="206" spans="2:11" ht="15.75" customHeight="1" x14ac:dyDescent="0.2"/>
    <row r="207" spans="2:11" ht="15.75" customHeight="1" x14ac:dyDescent="0.2"/>
    <row r="208" spans="2:11" ht="15.75" customHeight="1" x14ac:dyDescent="0.2"/>
    <row r="209" spans="2:5" ht="15.75" customHeight="1" x14ac:dyDescent="0.2">
      <c r="B209" s="10" t="s">
        <v>515</v>
      </c>
      <c r="C209" s="10" t="s">
        <v>31</v>
      </c>
      <c r="D209" s="10" t="s">
        <v>516</v>
      </c>
      <c r="E209" s="10" t="s">
        <v>517</v>
      </c>
    </row>
    <row r="210" spans="2:5" ht="15.75" customHeight="1" x14ac:dyDescent="0.2">
      <c r="C210" s="10" t="s">
        <v>102</v>
      </c>
      <c r="D210" s="10" t="s">
        <v>518</v>
      </c>
      <c r="E210" s="10" t="s">
        <v>519</v>
      </c>
    </row>
    <row r="211" spans="2:5" ht="15.75" customHeight="1" x14ac:dyDescent="0.2"/>
    <row r="212" spans="2:5" ht="15.75" customHeight="1" x14ac:dyDescent="0.2">
      <c r="B212" s="10" t="s">
        <v>520</v>
      </c>
      <c r="C212" s="10" t="s">
        <v>293</v>
      </c>
      <c r="D212" s="10" t="s">
        <v>521</v>
      </c>
      <c r="E212" s="10" t="s">
        <v>522</v>
      </c>
    </row>
    <row r="213" spans="2:5" ht="15.75" customHeight="1" x14ac:dyDescent="0.2">
      <c r="C213" s="10" t="s">
        <v>331</v>
      </c>
      <c r="D213" s="10" t="s">
        <v>518</v>
      </c>
      <c r="E213" s="10" t="s">
        <v>519</v>
      </c>
    </row>
    <row r="214" spans="2:5" ht="15.75" customHeight="1" x14ac:dyDescent="0.2"/>
    <row r="215" spans="2:5" ht="15.75" customHeight="1" x14ac:dyDescent="0.2">
      <c r="B215" s="10" t="s">
        <v>523</v>
      </c>
      <c r="C215" s="10" t="s">
        <v>382</v>
      </c>
      <c r="D215" s="10" t="s">
        <v>518</v>
      </c>
      <c r="E215" s="10" t="s">
        <v>519</v>
      </c>
    </row>
    <row r="216" spans="2:5" ht="15.75" customHeight="1" x14ac:dyDescent="0.2"/>
    <row r="217" spans="2:5" ht="15.75" customHeight="1" x14ac:dyDescent="0.2"/>
    <row r="218" spans="2:5" ht="15.75" customHeight="1" x14ac:dyDescent="0.2"/>
    <row r="219" spans="2:5" ht="15.75" customHeight="1" x14ac:dyDescent="0.2"/>
    <row r="220" spans="2:5" ht="15.75" customHeight="1" x14ac:dyDescent="0.2"/>
    <row r="221" spans="2:5" ht="15.75" customHeight="1" x14ac:dyDescent="0.2">
      <c r="B221" s="130" t="s">
        <v>524</v>
      </c>
    </row>
    <row r="222" spans="2:5" ht="15.75" customHeight="1" x14ac:dyDescent="0.2"/>
    <row r="223" spans="2:5" ht="15.75" customHeight="1" x14ac:dyDescent="0.2">
      <c r="B223" s="131" t="s">
        <v>31</v>
      </c>
    </row>
    <row r="224" spans="2:5" ht="15.75" customHeight="1" x14ac:dyDescent="0.2"/>
    <row r="225" spans="2:18" ht="15.75" customHeight="1" x14ac:dyDescent="0.2">
      <c r="B225" s="462" t="s">
        <v>6</v>
      </c>
      <c r="C225" s="132" t="s">
        <v>481</v>
      </c>
      <c r="D225" s="132" t="s">
        <v>482</v>
      </c>
      <c r="E225" s="132" t="s">
        <v>483</v>
      </c>
      <c r="F225" s="132" t="s">
        <v>484</v>
      </c>
      <c r="G225" s="132" t="s">
        <v>485</v>
      </c>
      <c r="H225" s="132" t="s">
        <v>486</v>
      </c>
      <c r="I225" s="133" t="s">
        <v>487</v>
      </c>
      <c r="K225" s="462" t="s">
        <v>6</v>
      </c>
      <c r="L225" s="132" t="s">
        <v>481</v>
      </c>
      <c r="M225" s="132" t="s">
        <v>482</v>
      </c>
      <c r="N225" s="132" t="s">
        <v>483</v>
      </c>
      <c r="O225" s="132" t="s">
        <v>484</v>
      </c>
      <c r="P225" s="132" t="s">
        <v>485</v>
      </c>
      <c r="Q225" s="132" t="s">
        <v>486</v>
      </c>
      <c r="R225" s="133" t="s">
        <v>487</v>
      </c>
    </row>
    <row r="226" spans="2:18" ht="15.75" customHeight="1" x14ac:dyDescent="0.2">
      <c r="B226" s="308"/>
      <c r="C226" s="456" t="s">
        <v>488</v>
      </c>
      <c r="D226" s="295"/>
      <c r="E226" s="295"/>
      <c r="F226" s="295"/>
      <c r="G226" s="295"/>
      <c r="H226" s="295"/>
      <c r="I226" s="296"/>
      <c r="K226" s="308"/>
      <c r="L226" s="456" t="s">
        <v>488</v>
      </c>
      <c r="M226" s="295"/>
      <c r="N226" s="295"/>
      <c r="O226" s="295"/>
      <c r="P226" s="295"/>
      <c r="Q226" s="295"/>
      <c r="R226" s="296"/>
    </row>
    <row r="227" spans="2:18" ht="117.75" customHeight="1" x14ac:dyDescent="0.2">
      <c r="B227" s="134">
        <v>210301089</v>
      </c>
      <c r="C227" s="457" t="s">
        <v>525</v>
      </c>
      <c r="D227" s="295"/>
      <c r="E227" s="356"/>
      <c r="F227" s="108" t="s">
        <v>526</v>
      </c>
      <c r="G227" s="457" t="s">
        <v>527</v>
      </c>
      <c r="H227" s="356"/>
      <c r="I227" s="135" t="s">
        <v>528</v>
      </c>
      <c r="K227" s="134">
        <v>210301089</v>
      </c>
      <c r="L227" s="136" t="s">
        <v>529</v>
      </c>
      <c r="M227" s="137" t="s">
        <v>530</v>
      </c>
      <c r="N227" s="138" t="s">
        <v>531</v>
      </c>
      <c r="O227" s="139" t="s">
        <v>532</v>
      </c>
      <c r="P227" s="140" t="s">
        <v>533</v>
      </c>
      <c r="Q227" s="138" t="s">
        <v>534</v>
      </c>
      <c r="R227" s="135" t="s">
        <v>535</v>
      </c>
    </row>
    <row r="228" spans="2:18" ht="30" customHeight="1" x14ac:dyDescent="0.2">
      <c r="B228" s="117"/>
      <c r="I228" s="118"/>
      <c r="K228" s="117"/>
      <c r="R228" s="118"/>
    </row>
    <row r="229" spans="2:18" ht="34" x14ac:dyDescent="0.2">
      <c r="B229" s="141"/>
      <c r="C229" s="142"/>
      <c r="D229" s="100"/>
      <c r="E229" s="100"/>
      <c r="F229" s="100"/>
      <c r="G229" s="100"/>
      <c r="H229" s="100"/>
      <c r="I229" s="143"/>
      <c r="K229" s="144" t="s">
        <v>536</v>
      </c>
      <c r="L229" s="145"/>
      <c r="M229" s="146"/>
      <c r="N229" s="146"/>
      <c r="O229" s="146"/>
      <c r="P229" s="146"/>
      <c r="Q229" s="147">
        <v>32</v>
      </c>
      <c r="R229" s="147">
        <v>16</v>
      </c>
    </row>
    <row r="230" spans="2:18" ht="15.75" customHeight="1" x14ac:dyDescent="0.2">
      <c r="B230" s="117"/>
      <c r="I230" s="118"/>
      <c r="K230" s="117"/>
      <c r="R230" s="118"/>
    </row>
    <row r="231" spans="2:18" ht="85" x14ac:dyDescent="0.2">
      <c r="B231" s="148" t="s">
        <v>537</v>
      </c>
      <c r="C231" s="112" t="s">
        <v>538</v>
      </c>
      <c r="D231" s="112" t="s">
        <v>539</v>
      </c>
      <c r="E231" s="112" t="s">
        <v>540</v>
      </c>
      <c r="F231" s="112" t="s">
        <v>541</v>
      </c>
      <c r="G231" s="458"/>
      <c r="H231" s="295"/>
      <c r="I231" s="296"/>
      <c r="K231" s="111" t="s">
        <v>537</v>
      </c>
      <c r="L231" s="149">
        <v>36</v>
      </c>
      <c r="M231" s="149">
        <v>12</v>
      </c>
      <c r="N231" s="150"/>
      <c r="O231" s="150"/>
      <c r="P231" s="463"/>
      <c r="Q231" s="295"/>
      <c r="R231" s="356"/>
    </row>
    <row r="232" spans="2:18" ht="15.75" customHeight="1" x14ac:dyDescent="0.2">
      <c r="B232" s="151"/>
      <c r="C232" s="100"/>
      <c r="D232" s="100"/>
      <c r="E232" s="100"/>
      <c r="F232" s="100"/>
      <c r="G232" s="100"/>
      <c r="H232" s="100"/>
      <c r="I232" s="143"/>
      <c r="K232" s="151"/>
      <c r="L232" s="100"/>
      <c r="M232" s="100"/>
      <c r="N232" s="100"/>
      <c r="O232" s="100"/>
      <c r="P232" s="100"/>
      <c r="Q232" s="100"/>
      <c r="R232" s="143"/>
    </row>
    <row r="233" spans="2:18" ht="64.5" customHeight="1" x14ac:dyDescent="0.2">
      <c r="B233" s="152" t="s">
        <v>542</v>
      </c>
      <c r="C233" s="153"/>
      <c r="D233" s="154"/>
      <c r="E233" s="155"/>
      <c r="F233" s="156" t="s">
        <v>543</v>
      </c>
      <c r="G233" s="157" t="s">
        <v>544</v>
      </c>
      <c r="H233" s="157" t="s">
        <v>545</v>
      </c>
      <c r="I233" s="158" t="s">
        <v>546</v>
      </c>
      <c r="K233" s="152" t="s">
        <v>542</v>
      </c>
      <c r="L233" s="159"/>
      <c r="M233" s="160"/>
      <c r="N233" s="161"/>
      <c r="O233" s="156">
        <v>30</v>
      </c>
      <c r="P233" s="157">
        <v>18</v>
      </c>
      <c r="Q233" s="162"/>
      <c r="R233" s="163"/>
    </row>
    <row r="234" spans="2:18" ht="15.75" customHeight="1" x14ac:dyDescent="0.2"/>
    <row r="235" spans="2:18" ht="15.75" customHeight="1" x14ac:dyDescent="0.2">
      <c r="K235" t="s">
        <v>547</v>
      </c>
      <c r="L235" s="10">
        <v>48</v>
      </c>
      <c r="M235" s="10">
        <v>42</v>
      </c>
      <c r="N235" s="10">
        <v>44</v>
      </c>
      <c r="O235" s="10">
        <v>48</v>
      </c>
      <c r="P235" s="10">
        <v>42</v>
      </c>
      <c r="Q235" s="10">
        <v>42</v>
      </c>
      <c r="R235" s="10">
        <v>47</v>
      </c>
    </row>
    <row r="236" spans="2:18" ht="15.75" customHeight="1" x14ac:dyDescent="0.2"/>
    <row r="237" spans="2:18" ht="15.75" customHeight="1" x14ac:dyDescent="0.2"/>
    <row r="238" spans="2:18" ht="15.75" customHeight="1" x14ac:dyDescent="0.2"/>
    <row r="239" spans="2:18" ht="15.75" customHeight="1" x14ac:dyDescent="0.2"/>
    <row r="240" spans="2:18" ht="15.75" customHeight="1" x14ac:dyDescent="0.2">
      <c r="K240" s="131" t="s">
        <v>15</v>
      </c>
      <c r="L240" t="s">
        <v>547</v>
      </c>
    </row>
    <row r="241" spans="2:14" ht="15.75" customHeight="1" x14ac:dyDescent="0.2">
      <c r="B241" s="131" t="s">
        <v>102</v>
      </c>
      <c r="K241" t="s">
        <v>31</v>
      </c>
      <c r="L241" s="10">
        <v>313</v>
      </c>
      <c r="M241" s="464" t="s">
        <v>515</v>
      </c>
      <c r="N241" s="142">
        <v>480</v>
      </c>
    </row>
    <row r="242" spans="2:14" ht="15.75" customHeight="1" x14ac:dyDescent="0.2">
      <c r="K242" t="s">
        <v>102</v>
      </c>
      <c r="L242" s="10">
        <f>N241-L241</f>
        <v>167</v>
      </c>
      <c r="M242" s="292"/>
      <c r="N242" s="142"/>
    </row>
    <row r="243" spans="2:14" ht="15.75" customHeight="1" x14ac:dyDescent="0.2">
      <c r="B243" s="462" t="s">
        <v>6</v>
      </c>
      <c r="C243" s="132" t="s">
        <v>481</v>
      </c>
      <c r="D243" s="132" t="s">
        <v>482</v>
      </c>
      <c r="E243" s="132" t="s">
        <v>483</v>
      </c>
      <c r="F243" s="132" t="s">
        <v>484</v>
      </c>
      <c r="G243" s="133" t="s">
        <v>485</v>
      </c>
      <c r="H243" s="12"/>
      <c r="I243" s="12"/>
      <c r="K243" t="s">
        <v>293</v>
      </c>
      <c r="M243" s="465" t="s">
        <v>520</v>
      </c>
      <c r="N243" s="142">
        <v>480</v>
      </c>
    </row>
    <row r="244" spans="2:14" ht="15.75" customHeight="1" x14ac:dyDescent="0.2">
      <c r="B244" s="308"/>
      <c r="C244" s="164" t="s">
        <v>488</v>
      </c>
      <c r="D244" s="165"/>
      <c r="E244" s="165"/>
      <c r="F244" s="165"/>
      <c r="G244" s="166"/>
      <c r="H244" s="10"/>
      <c r="I244" s="10"/>
      <c r="K244" t="s">
        <v>331</v>
      </c>
      <c r="M244" s="292"/>
      <c r="N244" s="142"/>
    </row>
    <row r="245" spans="2:14" ht="15.75" customHeight="1" x14ac:dyDescent="0.2">
      <c r="B245" s="134">
        <v>210301089</v>
      </c>
      <c r="C245" s="457" t="s">
        <v>525</v>
      </c>
      <c r="D245" s="295"/>
      <c r="E245" s="356"/>
      <c r="F245" s="108" t="s">
        <v>526</v>
      </c>
      <c r="G245" s="167" t="s">
        <v>527</v>
      </c>
      <c r="H245" s="10"/>
      <c r="I245" s="56"/>
      <c r="K245" t="s">
        <v>382</v>
      </c>
      <c r="M245" t="s">
        <v>523</v>
      </c>
      <c r="N245" s="10">
        <v>288</v>
      </c>
    </row>
    <row r="246" spans="2:14" ht="15.75" customHeight="1" x14ac:dyDescent="0.2">
      <c r="B246" s="151"/>
      <c r="C246" s="100"/>
      <c r="D246" s="100"/>
      <c r="E246" s="100"/>
      <c r="F246" s="100"/>
      <c r="G246" s="168"/>
      <c r="H246" s="100"/>
      <c r="I246" s="100"/>
      <c r="K246" t="s">
        <v>548</v>
      </c>
      <c r="N246" s="10">
        <v>192</v>
      </c>
    </row>
    <row r="247" spans="2:14" ht="102" x14ac:dyDescent="0.2">
      <c r="B247" s="148" t="s">
        <v>536</v>
      </c>
      <c r="C247" s="112" t="s">
        <v>549</v>
      </c>
      <c r="D247" s="112" t="s">
        <v>550</v>
      </c>
      <c r="E247" s="112" t="s">
        <v>551</v>
      </c>
      <c r="F247" s="112" t="s">
        <v>552</v>
      </c>
      <c r="G247" s="118"/>
      <c r="H247" s="10"/>
      <c r="I247" s="10"/>
    </row>
    <row r="248" spans="2:14" ht="15.75" customHeight="1" x14ac:dyDescent="0.2">
      <c r="B248" s="151"/>
      <c r="C248" s="100"/>
      <c r="D248" s="100"/>
      <c r="E248" s="100"/>
      <c r="F248" s="100"/>
      <c r="G248" s="143"/>
      <c r="H248" s="100"/>
      <c r="I248" s="100"/>
    </row>
    <row r="249" spans="2:14" ht="15.75" customHeight="1" x14ac:dyDescent="0.2">
      <c r="B249" s="169" t="s">
        <v>553</v>
      </c>
      <c r="C249" s="458"/>
      <c r="D249" s="295"/>
      <c r="E249" s="356"/>
      <c r="F249" s="170"/>
      <c r="G249" s="171"/>
      <c r="H249" s="33"/>
      <c r="I249" s="33"/>
    </row>
    <row r="250" spans="2:14" ht="15.75" customHeight="1" x14ac:dyDescent="0.2">
      <c r="B250" s="151"/>
      <c r="C250" s="100"/>
      <c r="D250" s="100"/>
      <c r="E250" s="100"/>
      <c r="F250" s="100"/>
      <c r="G250" s="143"/>
      <c r="H250" s="100"/>
      <c r="I250" s="100"/>
    </row>
    <row r="251" spans="2:14" ht="15.75" customHeight="1" x14ac:dyDescent="0.2">
      <c r="B251" s="172"/>
      <c r="C251" s="459"/>
      <c r="D251" s="460"/>
      <c r="E251" s="461"/>
      <c r="F251" s="173"/>
      <c r="G251" s="174"/>
      <c r="H251" s="10"/>
      <c r="I251" s="10"/>
    </row>
    <row r="252" spans="2:14" ht="15.75" customHeight="1" x14ac:dyDescent="0.2"/>
    <row r="253" spans="2:14" ht="15.75" customHeight="1" x14ac:dyDescent="0.2"/>
    <row r="254" spans="2:14" ht="15.75" customHeight="1" x14ac:dyDescent="0.2"/>
    <row r="255" spans="2:14" ht="15.75" customHeight="1" x14ac:dyDescent="0.2">
      <c r="G255" s="10">
        <v>42</v>
      </c>
      <c r="H255" t="s">
        <v>554</v>
      </c>
      <c r="I255" s="10">
        <v>3</v>
      </c>
      <c r="J255" s="10">
        <f>G255/I255</f>
        <v>14</v>
      </c>
    </row>
    <row r="256" spans="2:14"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sheetData>
  <mergeCells count="62">
    <mergeCell ref="C175:E175"/>
    <mergeCell ref="G175:I175"/>
    <mergeCell ref="G137:G138"/>
    <mergeCell ref="J137:J138"/>
    <mergeCell ref="K137:K138"/>
    <mergeCell ref="H155:J155"/>
    <mergeCell ref="K155:M155"/>
    <mergeCell ref="F173:G173"/>
    <mergeCell ref="H173:I173"/>
    <mergeCell ref="F155:G155"/>
    <mergeCell ref="C173:E173"/>
    <mergeCell ref="C102:E102"/>
    <mergeCell ref="G102:I102"/>
    <mergeCell ref="F82:G82"/>
    <mergeCell ref="B94:B95"/>
    <mergeCell ref="C95:I95"/>
    <mergeCell ref="C96:E96"/>
    <mergeCell ref="G96:H96"/>
    <mergeCell ref="G98:I98"/>
    <mergeCell ref="C100:E100"/>
    <mergeCell ref="F100:G100"/>
    <mergeCell ref="H100:I100"/>
    <mergeCell ref="G64:G66"/>
    <mergeCell ref="J64:J66"/>
    <mergeCell ref="K64:K66"/>
    <mergeCell ref="H82:J82"/>
    <mergeCell ref="K82:M82"/>
    <mergeCell ref="H29:J29"/>
    <mergeCell ref="D31:F31"/>
    <mergeCell ref="G31:H31"/>
    <mergeCell ref="I31:J31"/>
    <mergeCell ref="D33:F33"/>
    <mergeCell ref="H33:J33"/>
    <mergeCell ref="L13:N13"/>
    <mergeCell ref="C25:C26"/>
    <mergeCell ref="D26:J26"/>
    <mergeCell ref="D27:F27"/>
    <mergeCell ref="H27:I27"/>
    <mergeCell ref="G7:G9"/>
    <mergeCell ref="J7:J9"/>
    <mergeCell ref="K7:K9"/>
    <mergeCell ref="G13:H13"/>
    <mergeCell ref="I13:K13"/>
    <mergeCell ref="C249:E249"/>
    <mergeCell ref="C251:E251"/>
    <mergeCell ref="B225:B226"/>
    <mergeCell ref="C226:I226"/>
    <mergeCell ref="L226:R226"/>
    <mergeCell ref="C227:E227"/>
    <mergeCell ref="G227:H227"/>
    <mergeCell ref="G231:I231"/>
    <mergeCell ref="P231:R231"/>
    <mergeCell ref="K225:K226"/>
    <mergeCell ref="M241:M242"/>
    <mergeCell ref="B243:B244"/>
    <mergeCell ref="M243:M244"/>
    <mergeCell ref="C245:E245"/>
    <mergeCell ref="B167:B168"/>
    <mergeCell ref="C168:I168"/>
    <mergeCell ref="C169:E169"/>
    <mergeCell ref="G169:H169"/>
    <mergeCell ref="G171:I17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Módulo 1 Asesorar consumidor mi</vt:lpstr>
      <vt:lpstr>Básicas Módulo 1</vt:lpstr>
      <vt:lpstr>Módulo 2 Evaluar solicitudes mi</vt:lpstr>
      <vt:lpstr>Módulo 3 Recuperar cartera</vt:lpstr>
      <vt:lpstr>Tabla de tiempos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MacBook</cp:lastModifiedBy>
  <dcterms:created xsi:type="dcterms:W3CDTF">2019-10-21T17:12:38Z</dcterms:created>
  <dcterms:modified xsi:type="dcterms:W3CDTF">2023-04-16T15:35:53Z</dcterms:modified>
</cp:coreProperties>
</file>